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Secretaria de Desarrollo Económico\2026\ANEXOS Proposición 122 de 2025\"/>
    </mc:Choice>
  </mc:AlternateContent>
  <bookViews>
    <workbookView xWindow="0" yWindow="0" windowWidth="20490" windowHeight="7800"/>
  </bookViews>
  <sheets>
    <sheet name="Bogotá_mensual_Categoria" sheetId="1" r:id="rId1"/>
    <sheet name="Gráfico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G37" i="1" s="1"/>
  <c r="F23" i="1"/>
  <c r="E23" i="1"/>
  <c r="D23" i="1"/>
  <c r="D37" i="1" s="1"/>
  <c r="C23" i="1"/>
  <c r="B23" i="1"/>
  <c r="H22" i="1"/>
  <c r="G22" i="1"/>
  <c r="F22" i="1"/>
  <c r="F36" i="1" s="1"/>
  <c r="E22" i="1"/>
  <c r="D22" i="1"/>
  <c r="C22" i="1"/>
  <c r="C36" i="1" s="1"/>
  <c r="B22" i="1"/>
  <c r="H21" i="1"/>
  <c r="G21" i="1"/>
  <c r="G35" i="1" s="1"/>
  <c r="F21" i="1"/>
  <c r="F35" i="1" s="1"/>
  <c r="E21" i="1"/>
  <c r="E35" i="1" s="1"/>
  <c r="D21" i="1"/>
  <c r="C21" i="1"/>
  <c r="B21" i="1"/>
  <c r="H20" i="1"/>
  <c r="G20" i="1"/>
  <c r="F20" i="1"/>
  <c r="E20" i="1"/>
  <c r="E34" i="1" s="1"/>
  <c r="D20" i="1"/>
  <c r="C20" i="1"/>
  <c r="B20" i="1"/>
  <c r="H19" i="1"/>
  <c r="G19" i="1"/>
  <c r="F19" i="1"/>
  <c r="E19" i="1"/>
  <c r="D19" i="1"/>
  <c r="D33" i="1" s="1"/>
  <c r="C19" i="1"/>
  <c r="B19" i="1"/>
  <c r="H18" i="1"/>
  <c r="G18" i="1"/>
  <c r="G32" i="1" s="1"/>
  <c r="F18" i="1"/>
  <c r="E18" i="1"/>
  <c r="D18" i="1"/>
  <c r="C18" i="1"/>
  <c r="C32" i="1" s="1"/>
  <c r="B18" i="1"/>
  <c r="H17" i="1"/>
  <c r="G17" i="1"/>
  <c r="F17" i="1"/>
  <c r="F31" i="1" s="1"/>
  <c r="E17" i="1"/>
  <c r="D17" i="1"/>
  <c r="C17" i="1"/>
  <c r="C31" i="1" s="1"/>
  <c r="B17" i="1"/>
  <c r="I17" i="1" s="1"/>
  <c r="H16" i="1"/>
  <c r="G16" i="1"/>
  <c r="F16" i="1"/>
  <c r="E16" i="1"/>
  <c r="E30" i="1" s="1"/>
  <c r="D16" i="1"/>
  <c r="C16" i="1"/>
  <c r="B16" i="1"/>
  <c r="I16" i="1" s="1"/>
  <c r="D31" i="1" l="1"/>
  <c r="F32" i="1"/>
  <c r="G36" i="1"/>
  <c r="E33" i="1"/>
  <c r="G34" i="1"/>
  <c r="F34" i="1"/>
  <c r="F33" i="1"/>
  <c r="D30" i="1"/>
  <c r="E31" i="1"/>
  <c r="G33" i="1"/>
  <c r="C37" i="1"/>
  <c r="E32" i="1"/>
  <c r="F30" i="1"/>
  <c r="I20" i="1"/>
  <c r="I21" i="1"/>
  <c r="I22" i="1"/>
  <c r="I23" i="1"/>
  <c r="G24" i="1"/>
  <c r="G30" i="1"/>
  <c r="I19" i="1"/>
  <c r="C34" i="1"/>
  <c r="D35" i="1"/>
  <c r="E36" i="1"/>
  <c r="F24" i="1"/>
  <c r="F38" i="1" s="1"/>
  <c r="D32" i="1"/>
  <c r="C30" i="1"/>
  <c r="I18" i="1"/>
  <c r="C33" i="1"/>
  <c r="D34" i="1"/>
  <c r="E37" i="1"/>
  <c r="D36" i="1"/>
  <c r="F37" i="1"/>
  <c r="G31" i="1"/>
  <c r="C35" i="1"/>
  <c r="E24" i="1"/>
  <c r="B24" i="1"/>
  <c r="D24" i="1"/>
  <c r="H24" i="1"/>
  <c r="C24" i="1"/>
  <c r="I24" i="1" l="1"/>
  <c r="G38" i="1"/>
  <c r="E38" i="1"/>
  <c r="C38" i="1"/>
  <c r="D38" i="1"/>
</calcChain>
</file>

<file path=xl/sharedStrings.xml><?xml version="1.0" encoding="utf-8"?>
<sst xmlns="http://schemas.openxmlformats.org/spreadsheetml/2006/main" count="127" uniqueCount="89">
  <si>
    <t>Grupo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</si>
  <si>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</si>
  <si>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</si>
  <si>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</si>
  <si>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</si>
  <si>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</si>
  <si>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</si>
  <si>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</si>
  <si>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</si>
  <si>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</si>
  <si>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</si>
  <si>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</si>
  <si>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</si>
  <si>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</si>
  <si>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</si>
  <si>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</si>
  <si>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</si>
  <si>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</si>
  <si>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</si>
  <si>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</si>
  <si>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</si>
  <si>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</si>
  <si>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</si>
  <si>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</si>
  <si>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</si>
  <si>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</si>
  <si>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</si>
  <si>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</si>
  <si>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</si>
  <si>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</si>
  <si>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</si>
  <si>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</si>
  <si>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</si>
  <si>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</si>
  <si>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</si>
  <si>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</si>
  <si>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</si>
  <si>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</si>
  <si>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</si>
  <si>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</si>
  <si>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</si>
  <si>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</si>
  <si>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</si>
  <si>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</si>
  <si>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</si>
  <si>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</si>
  <si>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</si>
  <si>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</si>
  <si>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</si>
  <si>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</si>
  <si>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</si>
  <si>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</si>
  <si>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</si>
  <si>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</si>
  <si>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</si>
  <si>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</si>
  <si>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</si>
  <si>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</si>
  <si>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</si>
  <si>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</si>
  <si>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</si>
  <si>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</si>
  <si>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</si>
  <si>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</si>
  <si>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</si>
  <si>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</si>
  <si>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</si>
  <si>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</si>
  <si>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</si>
  <si>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</si>
  <si>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</si>
  <si>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</si>
  <si>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</si>
  <si>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</si>
  <si>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CARNES</t>
  </si>
  <si>
    <t>FRUTAS</t>
  </si>
  <si>
    <t>GRANOS Y CEREALES</t>
  </si>
  <si>
    <t>LACTEOS Y HUEVOS</t>
  </si>
  <si>
    <t>PESCADOS</t>
  </si>
  <si>
    <t>PROCESADOS</t>
  </si>
  <si>
    <t>TUBERCULOS, RAICES Y PLATANOS</t>
  </si>
  <si>
    <t>VERDURAS Y HORTALIZAS</t>
  </si>
  <si>
    <t>Total</t>
  </si>
  <si>
    <t>TOTAL</t>
  </si>
  <si>
    <r>
      <t xml:space="preserve">* </t>
    </r>
    <r>
      <rPr>
        <b/>
        <i/>
        <sz val="11"/>
        <color indexed="8"/>
        <rFont val="Aptos Narrow"/>
        <family val="2"/>
        <scheme val="minor"/>
      </rPr>
      <t>2026 corresponde a información corte al 30 de Enero</t>
    </r>
  </si>
  <si>
    <t>-</t>
  </si>
  <si>
    <t>Crecimiento año vs año anterior</t>
  </si>
  <si>
    <t>Toneladas x Categoria x Año</t>
  </si>
  <si>
    <t>Toneladas x Categoria x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</si>
</sst>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9" fontId="0" fillId="0" borderId="1" xfId="1" applyFont="1" applyBorder="1" applyAlignment="1">
      <alignment horizontal="center"/>
    </xf>
    <xf numFmtId="0" fontId="2" fillId="0" borderId="1" xfId="0" applyFont="1" applyBorder="1"/>
    <xf numFmtId="164" fontId="0" fillId="0" borderId="1" xfId="1" applyNumberFormat="1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1" xfId="0" applyNumberFormat="1" applyBorder="1"/>
    <xf numFmtId="0" fontId="2" fillId="2" borderId="1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(2020–2026*)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Bogotá_mensual_Categoria!$A$3</c:f>
              <c:strCache>
                <c:ptCount val="1"/>
                <c:pt idx="0">
                  <c:v>CARNES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Bogotá_mensual_Categoria!$B$3:$BV$3</c:f>
              <c:numCache>
                <c:formatCode>#,##0</c:formatCode>
                <c:ptCount val="73"/>
                <c:pt idx="0">
                  <c:v>3871</c:v>
                </c:pt>
                <c:pt idx="1">
                  <c:v>3847</c:v>
                </c:pt>
                <c:pt idx="2">
                  <c:v>3513</c:v>
                </c:pt>
                <c:pt idx="3">
                  <c:v>2276</c:v>
                </c:pt>
                <c:pt idx="4">
                  <c:v>3066</c:v>
                </c:pt>
                <c:pt idx="5">
                  <c:v>2332</c:v>
                </c:pt>
                <c:pt idx="6">
                  <c:v>3045</c:v>
                </c:pt>
                <c:pt idx="7">
                  <c:v>2935</c:v>
                </c:pt>
                <c:pt idx="8">
                  <c:v>2812</c:v>
                </c:pt>
                <c:pt idx="9">
                  <c:v>2846</c:v>
                </c:pt>
                <c:pt idx="10">
                  <c:v>2605</c:v>
                </c:pt>
                <c:pt idx="11">
                  <c:v>3160</c:v>
                </c:pt>
                <c:pt idx="12">
                  <c:v>2352</c:v>
                </c:pt>
                <c:pt idx="13">
                  <c:v>2717</c:v>
                </c:pt>
                <c:pt idx="14">
                  <c:v>3080</c:v>
                </c:pt>
                <c:pt idx="15">
                  <c:v>2494</c:v>
                </c:pt>
                <c:pt idx="16">
                  <c:v>3030</c:v>
                </c:pt>
                <c:pt idx="17">
                  <c:v>3196</c:v>
                </c:pt>
                <c:pt idx="18">
                  <c:v>3107</c:v>
                </c:pt>
                <c:pt idx="19">
                  <c:v>2698</c:v>
                </c:pt>
                <c:pt idx="20">
                  <c:v>3501</c:v>
                </c:pt>
                <c:pt idx="21">
                  <c:v>3420</c:v>
                </c:pt>
                <c:pt idx="22">
                  <c:v>3710</c:v>
                </c:pt>
                <c:pt idx="23">
                  <c:v>4633</c:v>
                </c:pt>
                <c:pt idx="24">
                  <c:v>3186</c:v>
                </c:pt>
                <c:pt idx="25">
                  <c:v>3818</c:v>
                </c:pt>
                <c:pt idx="26">
                  <c:v>4076</c:v>
                </c:pt>
                <c:pt idx="27">
                  <c:v>3350</c:v>
                </c:pt>
                <c:pt idx="28">
                  <c:v>3990</c:v>
                </c:pt>
                <c:pt idx="29">
                  <c:v>4024</c:v>
                </c:pt>
                <c:pt idx="30">
                  <c:v>4131</c:v>
                </c:pt>
                <c:pt idx="31">
                  <c:v>4635</c:v>
                </c:pt>
                <c:pt idx="32">
                  <c:v>4650</c:v>
                </c:pt>
                <c:pt idx="33">
                  <c:v>5084</c:v>
                </c:pt>
                <c:pt idx="34">
                  <c:v>3826</c:v>
                </c:pt>
                <c:pt idx="35">
                  <c:v>4293</c:v>
                </c:pt>
                <c:pt idx="36">
                  <c:v>3331</c:v>
                </c:pt>
                <c:pt idx="37">
                  <c:v>4662</c:v>
                </c:pt>
                <c:pt idx="38">
                  <c:v>3840</c:v>
                </c:pt>
                <c:pt idx="39">
                  <c:v>3442</c:v>
                </c:pt>
                <c:pt idx="40">
                  <c:v>4201</c:v>
                </c:pt>
                <c:pt idx="41">
                  <c:v>4234</c:v>
                </c:pt>
                <c:pt idx="42">
                  <c:v>4570</c:v>
                </c:pt>
                <c:pt idx="43">
                  <c:v>4355</c:v>
                </c:pt>
                <c:pt idx="44">
                  <c:v>4299</c:v>
                </c:pt>
                <c:pt idx="45">
                  <c:v>4635</c:v>
                </c:pt>
                <c:pt idx="46">
                  <c:v>3758</c:v>
                </c:pt>
                <c:pt idx="47">
                  <c:v>4315</c:v>
                </c:pt>
                <c:pt idx="48">
                  <c:v>3816</c:v>
                </c:pt>
                <c:pt idx="49">
                  <c:v>4718</c:v>
                </c:pt>
                <c:pt idx="50">
                  <c:v>4106</c:v>
                </c:pt>
                <c:pt idx="51">
                  <c:v>4092</c:v>
                </c:pt>
                <c:pt idx="52">
                  <c:v>4785</c:v>
                </c:pt>
                <c:pt idx="53">
                  <c:v>3617</c:v>
                </c:pt>
                <c:pt idx="54">
                  <c:v>4967</c:v>
                </c:pt>
                <c:pt idx="55">
                  <c:v>4549</c:v>
                </c:pt>
                <c:pt idx="56">
                  <c:v>3896</c:v>
                </c:pt>
                <c:pt idx="57">
                  <c:v>4943</c:v>
                </c:pt>
                <c:pt idx="58">
                  <c:v>4616</c:v>
                </c:pt>
                <c:pt idx="59">
                  <c:v>4480</c:v>
                </c:pt>
                <c:pt idx="60">
                  <c:v>4590</c:v>
                </c:pt>
                <c:pt idx="61">
                  <c:v>3922</c:v>
                </c:pt>
                <c:pt idx="62">
                  <c:v>4598</c:v>
                </c:pt>
                <c:pt idx="63">
                  <c:v>4166</c:v>
                </c:pt>
                <c:pt idx="64">
                  <c:v>4574</c:v>
                </c:pt>
                <c:pt idx="65">
                  <c:v>3784</c:v>
                </c:pt>
                <c:pt idx="66">
                  <c:v>4603</c:v>
                </c:pt>
                <c:pt idx="67">
                  <c:v>3815</c:v>
                </c:pt>
                <c:pt idx="68">
                  <c:v>4326</c:v>
                </c:pt>
                <c:pt idx="69">
                  <c:v>4217</c:v>
                </c:pt>
                <c:pt idx="70">
                  <c:v>4150</c:v>
                </c:pt>
                <c:pt idx="71">
                  <c:v>4358</c:v>
                </c:pt>
                <c:pt idx="72">
                  <c:v>3352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4D-416B-B9DF-593FB6AC9DBA}"/>
            </c:ext>
          </c:extLst>
        </c:ser>
        <c:ser>
          <c:idx val="1"/>
          <c:order val="1"/>
          <c:tx>
            <c:strRef>
              <c:f>Bogotá_mensual_Categoria!$A$4</c:f>
              <c:strCache>
                <c:ptCount val="1"/>
                <c:pt idx="0">
                  <c:v>FRUTAS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Bogotá_mensual_Categoria!$B$4:$BV$4</c:f>
              <c:numCache>
                <c:formatCode>#,##0</c:formatCode>
                <c:ptCount val="73"/>
                <c:pt idx="0">
                  <c:v>52774</c:v>
                </c:pt>
                <c:pt idx="1">
                  <c:v>52499</c:v>
                </c:pt>
                <c:pt idx="2">
                  <c:v>52051</c:v>
                </c:pt>
                <c:pt idx="3">
                  <c:v>50575</c:v>
                </c:pt>
                <c:pt idx="4">
                  <c:v>48839</c:v>
                </c:pt>
                <c:pt idx="5">
                  <c:v>45273</c:v>
                </c:pt>
                <c:pt idx="6">
                  <c:v>51714</c:v>
                </c:pt>
                <c:pt idx="7">
                  <c:v>48976</c:v>
                </c:pt>
                <c:pt idx="8">
                  <c:v>52191</c:v>
                </c:pt>
                <c:pt idx="9">
                  <c:v>52885</c:v>
                </c:pt>
                <c:pt idx="10">
                  <c:v>48104</c:v>
                </c:pt>
                <c:pt idx="11">
                  <c:v>52917</c:v>
                </c:pt>
                <c:pt idx="12">
                  <c:v>48840</c:v>
                </c:pt>
                <c:pt idx="13">
                  <c:v>50589</c:v>
                </c:pt>
                <c:pt idx="14">
                  <c:v>57293</c:v>
                </c:pt>
                <c:pt idx="15">
                  <c:v>55041</c:v>
                </c:pt>
                <c:pt idx="16">
                  <c:v>48276</c:v>
                </c:pt>
                <c:pt idx="17">
                  <c:v>53403</c:v>
                </c:pt>
                <c:pt idx="18">
                  <c:v>50555</c:v>
                </c:pt>
                <c:pt idx="19">
                  <c:v>52600</c:v>
                </c:pt>
                <c:pt idx="20">
                  <c:v>55629</c:v>
                </c:pt>
                <c:pt idx="21">
                  <c:v>55308</c:v>
                </c:pt>
                <c:pt idx="22">
                  <c:v>55251</c:v>
                </c:pt>
                <c:pt idx="23">
                  <c:v>53904</c:v>
                </c:pt>
                <c:pt idx="24">
                  <c:v>53173</c:v>
                </c:pt>
                <c:pt idx="25">
                  <c:v>52030</c:v>
                </c:pt>
                <c:pt idx="26">
                  <c:v>57389</c:v>
                </c:pt>
                <c:pt idx="27">
                  <c:v>52751</c:v>
                </c:pt>
                <c:pt idx="28">
                  <c:v>57941</c:v>
                </c:pt>
                <c:pt idx="29">
                  <c:v>54994</c:v>
                </c:pt>
                <c:pt idx="30">
                  <c:v>54822</c:v>
                </c:pt>
                <c:pt idx="31">
                  <c:v>55761</c:v>
                </c:pt>
                <c:pt idx="32">
                  <c:v>53376</c:v>
                </c:pt>
                <c:pt idx="33">
                  <c:v>50805</c:v>
                </c:pt>
                <c:pt idx="34">
                  <c:v>51530</c:v>
                </c:pt>
                <c:pt idx="35">
                  <c:v>49987</c:v>
                </c:pt>
                <c:pt idx="36">
                  <c:v>50154</c:v>
                </c:pt>
                <c:pt idx="37">
                  <c:v>47376</c:v>
                </c:pt>
                <c:pt idx="38">
                  <c:v>55639</c:v>
                </c:pt>
                <c:pt idx="39">
                  <c:v>50296</c:v>
                </c:pt>
                <c:pt idx="40">
                  <c:v>59710</c:v>
                </c:pt>
                <c:pt idx="41">
                  <c:v>54241</c:v>
                </c:pt>
                <c:pt idx="42">
                  <c:v>51603</c:v>
                </c:pt>
                <c:pt idx="43">
                  <c:v>54857</c:v>
                </c:pt>
                <c:pt idx="44">
                  <c:v>52905</c:v>
                </c:pt>
                <c:pt idx="45">
                  <c:v>52438</c:v>
                </c:pt>
                <c:pt idx="46">
                  <c:v>56383</c:v>
                </c:pt>
                <c:pt idx="47">
                  <c:v>48894</c:v>
                </c:pt>
                <c:pt idx="48">
                  <c:v>54612</c:v>
                </c:pt>
                <c:pt idx="49">
                  <c:v>57674</c:v>
                </c:pt>
                <c:pt idx="50">
                  <c:v>51307</c:v>
                </c:pt>
                <c:pt idx="51">
                  <c:v>57847</c:v>
                </c:pt>
                <c:pt idx="52">
                  <c:v>59360</c:v>
                </c:pt>
                <c:pt idx="53">
                  <c:v>49512</c:v>
                </c:pt>
                <c:pt idx="54">
                  <c:v>60272</c:v>
                </c:pt>
                <c:pt idx="55">
                  <c:v>56147</c:v>
                </c:pt>
                <c:pt idx="56">
                  <c:v>49556</c:v>
                </c:pt>
                <c:pt idx="57">
                  <c:v>54987</c:v>
                </c:pt>
                <c:pt idx="58">
                  <c:v>50324</c:v>
                </c:pt>
                <c:pt idx="59">
                  <c:v>47888</c:v>
                </c:pt>
                <c:pt idx="60">
                  <c:v>56999</c:v>
                </c:pt>
                <c:pt idx="61">
                  <c:v>53588</c:v>
                </c:pt>
                <c:pt idx="62">
                  <c:v>58650</c:v>
                </c:pt>
                <c:pt idx="63">
                  <c:v>56094</c:v>
                </c:pt>
                <c:pt idx="64">
                  <c:v>60993</c:v>
                </c:pt>
                <c:pt idx="65">
                  <c:v>52375</c:v>
                </c:pt>
                <c:pt idx="66">
                  <c:v>57985</c:v>
                </c:pt>
                <c:pt idx="67">
                  <c:v>53467</c:v>
                </c:pt>
                <c:pt idx="68">
                  <c:v>52513</c:v>
                </c:pt>
                <c:pt idx="69">
                  <c:v>53945</c:v>
                </c:pt>
                <c:pt idx="70">
                  <c:v>50999</c:v>
                </c:pt>
                <c:pt idx="71">
                  <c:v>50031</c:v>
                </c:pt>
                <c:pt idx="72">
                  <c:v>49665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4D-416B-B9DF-593FB6AC9DBA}"/>
            </c:ext>
          </c:extLst>
        </c:ser>
        <c:ser>
          <c:idx val="2"/>
          <c:order val="2"/>
          <c:tx>
            <c:strRef>
              <c:f>Bogotá_mensual_Categoria!$A$5</c:f>
              <c:strCache>
                <c:ptCount val="1"/>
                <c:pt idx="0">
                  <c:v>GRANOS Y CEREALES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Bogotá_mensual_Categoria!$B$5:$BV$5</c:f>
              <c:numCache>
                <c:formatCode>#,##0</c:formatCode>
                <c:ptCount val="73"/>
                <c:pt idx="0">
                  <c:v>7120</c:v>
                </c:pt>
                <c:pt idx="1">
                  <c:v>4755</c:v>
                </c:pt>
                <c:pt idx="2">
                  <c:v>7587</c:v>
                </c:pt>
                <c:pt idx="3">
                  <c:v>6894</c:v>
                </c:pt>
                <c:pt idx="4">
                  <c:v>4468</c:v>
                </c:pt>
                <c:pt idx="5">
                  <c:v>5748</c:v>
                </c:pt>
                <c:pt idx="6">
                  <c:v>6688</c:v>
                </c:pt>
                <c:pt idx="7">
                  <c:v>9022</c:v>
                </c:pt>
                <c:pt idx="8">
                  <c:v>8639</c:v>
                </c:pt>
                <c:pt idx="9">
                  <c:v>6701</c:v>
                </c:pt>
                <c:pt idx="10">
                  <c:v>7026</c:v>
                </c:pt>
                <c:pt idx="11">
                  <c:v>8550</c:v>
                </c:pt>
                <c:pt idx="12">
                  <c:v>7833</c:v>
                </c:pt>
                <c:pt idx="13">
                  <c:v>7733</c:v>
                </c:pt>
                <c:pt idx="14">
                  <c:v>7552</c:v>
                </c:pt>
                <c:pt idx="15">
                  <c:v>7787</c:v>
                </c:pt>
                <c:pt idx="16">
                  <c:v>5147</c:v>
                </c:pt>
                <c:pt idx="17">
                  <c:v>5686</c:v>
                </c:pt>
                <c:pt idx="18">
                  <c:v>6992</c:v>
                </c:pt>
                <c:pt idx="19">
                  <c:v>9149</c:v>
                </c:pt>
                <c:pt idx="20">
                  <c:v>9888</c:v>
                </c:pt>
                <c:pt idx="21">
                  <c:v>9152</c:v>
                </c:pt>
                <c:pt idx="22">
                  <c:v>9123</c:v>
                </c:pt>
                <c:pt idx="23">
                  <c:v>8360</c:v>
                </c:pt>
                <c:pt idx="24">
                  <c:v>6225</c:v>
                </c:pt>
                <c:pt idx="25">
                  <c:v>7924</c:v>
                </c:pt>
                <c:pt idx="26">
                  <c:v>5996</c:v>
                </c:pt>
                <c:pt idx="27">
                  <c:v>3959</c:v>
                </c:pt>
                <c:pt idx="28">
                  <c:v>5534</c:v>
                </c:pt>
                <c:pt idx="29">
                  <c:v>5975</c:v>
                </c:pt>
                <c:pt idx="30">
                  <c:v>8115</c:v>
                </c:pt>
                <c:pt idx="31">
                  <c:v>7413</c:v>
                </c:pt>
                <c:pt idx="32">
                  <c:v>8279</c:v>
                </c:pt>
                <c:pt idx="33">
                  <c:v>6419</c:v>
                </c:pt>
                <c:pt idx="34">
                  <c:v>6096</c:v>
                </c:pt>
                <c:pt idx="35">
                  <c:v>5087</c:v>
                </c:pt>
                <c:pt idx="36">
                  <c:v>6109</c:v>
                </c:pt>
                <c:pt idx="37">
                  <c:v>7758</c:v>
                </c:pt>
                <c:pt idx="38">
                  <c:v>6442</c:v>
                </c:pt>
                <c:pt idx="39">
                  <c:v>4913</c:v>
                </c:pt>
                <c:pt idx="40">
                  <c:v>5833</c:v>
                </c:pt>
                <c:pt idx="41">
                  <c:v>6744</c:v>
                </c:pt>
                <c:pt idx="42">
                  <c:v>4941</c:v>
                </c:pt>
                <c:pt idx="43">
                  <c:v>7129</c:v>
                </c:pt>
                <c:pt idx="44">
                  <c:v>7443</c:v>
                </c:pt>
                <c:pt idx="45">
                  <c:v>6445</c:v>
                </c:pt>
                <c:pt idx="46">
                  <c:v>4201</c:v>
                </c:pt>
                <c:pt idx="47">
                  <c:v>6108</c:v>
                </c:pt>
                <c:pt idx="48">
                  <c:v>7863</c:v>
                </c:pt>
                <c:pt idx="49">
                  <c:v>5829</c:v>
                </c:pt>
                <c:pt idx="50">
                  <c:v>5825</c:v>
                </c:pt>
                <c:pt idx="51">
                  <c:v>6261</c:v>
                </c:pt>
                <c:pt idx="52">
                  <c:v>5741</c:v>
                </c:pt>
                <c:pt idx="53">
                  <c:v>6055</c:v>
                </c:pt>
                <c:pt idx="54">
                  <c:v>5587</c:v>
                </c:pt>
                <c:pt idx="55">
                  <c:v>6748</c:v>
                </c:pt>
                <c:pt idx="56">
                  <c:v>7911</c:v>
                </c:pt>
                <c:pt idx="57">
                  <c:v>7074</c:v>
                </c:pt>
                <c:pt idx="58">
                  <c:v>5565</c:v>
                </c:pt>
                <c:pt idx="59">
                  <c:v>6757</c:v>
                </c:pt>
                <c:pt idx="60">
                  <c:v>8384</c:v>
                </c:pt>
                <c:pt idx="61">
                  <c:v>8130</c:v>
                </c:pt>
                <c:pt idx="62">
                  <c:v>8233</c:v>
                </c:pt>
                <c:pt idx="63">
                  <c:v>6948</c:v>
                </c:pt>
                <c:pt idx="64">
                  <c:v>7824</c:v>
                </c:pt>
                <c:pt idx="65">
                  <c:v>6706</c:v>
                </c:pt>
                <c:pt idx="66">
                  <c:v>9193</c:v>
                </c:pt>
                <c:pt idx="67">
                  <c:v>8533</c:v>
                </c:pt>
                <c:pt idx="68">
                  <c:v>7032</c:v>
                </c:pt>
                <c:pt idx="69">
                  <c:v>7680</c:v>
                </c:pt>
                <c:pt idx="70">
                  <c:v>6442</c:v>
                </c:pt>
                <c:pt idx="71">
                  <c:v>6626</c:v>
                </c:pt>
                <c:pt idx="72">
                  <c:v>6180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4D-416B-B9DF-593FB6AC9DBA}"/>
            </c:ext>
          </c:extLst>
        </c:ser>
        <c:ser>
          <c:idx val="3"/>
          <c:order val="3"/>
          <c:tx>
            <c:strRef>
              <c:f>Bogotá_mensual_Categoria!$A$6</c:f>
              <c:strCache>
                <c:ptCount val="1"/>
                <c:pt idx="0">
                  <c:v>LACTEOS Y HUEVOS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Bogotá_mensual_Categoria!$B$6:$BV$6</c:f>
              <c:numCache>
                <c:formatCode>#,##0</c:formatCode>
                <c:ptCount val="73"/>
                <c:pt idx="0">
                  <c:v>766</c:v>
                </c:pt>
                <c:pt idx="1">
                  <c:v>825</c:v>
                </c:pt>
                <c:pt idx="2">
                  <c:v>832</c:v>
                </c:pt>
                <c:pt idx="3">
                  <c:v>971</c:v>
                </c:pt>
                <c:pt idx="4">
                  <c:v>935</c:v>
                </c:pt>
                <c:pt idx="5">
                  <c:v>765</c:v>
                </c:pt>
                <c:pt idx="6">
                  <c:v>835</c:v>
                </c:pt>
                <c:pt idx="7">
                  <c:v>787</c:v>
                </c:pt>
                <c:pt idx="8">
                  <c:v>861</c:v>
                </c:pt>
                <c:pt idx="9">
                  <c:v>976</c:v>
                </c:pt>
                <c:pt idx="10">
                  <c:v>945</c:v>
                </c:pt>
                <c:pt idx="11">
                  <c:v>973</c:v>
                </c:pt>
                <c:pt idx="12">
                  <c:v>890</c:v>
                </c:pt>
                <c:pt idx="13">
                  <c:v>825</c:v>
                </c:pt>
                <c:pt idx="14">
                  <c:v>901</c:v>
                </c:pt>
                <c:pt idx="15">
                  <c:v>746</c:v>
                </c:pt>
                <c:pt idx="16">
                  <c:v>1049</c:v>
                </c:pt>
                <c:pt idx="17">
                  <c:v>837</c:v>
                </c:pt>
                <c:pt idx="18">
                  <c:v>890</c:v>
                </c:pt>
                <c:pt idx="19">
                  <c:v>999</c:v>
                </c:pt>
                <c:pt idx="20">
                  <c:v>1059</c:v>
                </c:pt>
                <c:pt idx="21">
                  <c:v>871</c:v>
                </c:pt>
                <c:pt idx="22">
                  <c:v>839</c:v>
                </c:pt>
                <c:pt idx="23">
                  <c:v>1054</c:v>
                </c:pt>
                <c:pt idx="24">
                  <c:v>987</c:v>
                </c:pt>
                <c:pt idx="25">
                  <c:v>916</c:v>
                </c:pt>
                <c:pt idx="26">
                  <c:v>998</c:v>
                </c:pt>
                <c:pt idx="27">
                  <c:v>782</c:v>
                </c:pt>
                <c:pt idx="28">
                  <c:v>904</c:v>
                </c:pt>
                <c:pt idx="29">
                  <c:v>1145</c:v>
                </c:pt>
                <c:pt idx="30">
                  <c:v>876</c:v>
                </c:pt>
                <c:pt idx="31">
                  <c:v>919</c:v>
                </c:pt>
                <c:pt idx="32">
                  <c:v>884</c:v>
                </c:pt>
                <c:pt idx="33">
                  <c:v>730</c:v>
                </c:pt>
                <c:pt idx="34">
                  <c:v>732</c:v>
                </c:pt>
                <c:pt idx="35">
                  <c:v>731</c:v>
                </c:pt>
                <c:pt idx="36">
                  <c:v>769</c:v>
                </c:pt>
                <c:pt idx="37">
                  <c:v>854</c:v>
                </c:pt>
                <c:pt idx="38">
                  <c:v>881</c:v>
                </c:pt>
                <c:pt idx="39">
                  <c:v>738</c:v>
                </c:pt>
                <c:pt idx="40">
                  <c:v>952</c:v>
                </c:pt>
                <c:pt idx="41">
                  <c:v>1003</c:v>
                </c:pt>
                <c:pt idx="42">
                  <c:v>902</c:v>
                </c:pt>
                <c:pt idx="43">
                  <c:v>811</c:v>
                </c:pt>
                <c:pt idx="44">
                  <c:v>855</c:v>
                </c:pt>
                <c:pt idx="45">
                  <c:v>898</c:v>
                </c:pt>
                <c:pt idx="46">
                  <c:v>837</c:v>
                </c:pt>
                <c:pt idx="47">
                  <c:v>680</c:v>
                </c:pt>
                <c:pt idx="48">
                  <c:v>707</c:v>
                </c:pt>
                <c:pt idx="49">
                  <c:v>906</c:v>
                </c:pt>
                <c:pt idx="50">
                  <c:v>817</c:v>
                </c:pt>
                <c:pt idx="51">
                  <c:v>976</c:v>
                </c:pt>
                <c:pt idx="52">
                  <c:v>997</c:v>
                </c:pt>
                <c:pt idx="53">
                  <c:v>770</c:v>
                </c:pt>
                <c:pt idx="54">
                  <c:v>959</c:v>
                </c:pt>
                <c:pt idx="55">
                  <c:v>719</c:v>
                </c:pt>
                <c:pt idx="56">
                  <c:v>701</c:v>
                </c:pt>
                <c:pt idx="57">
                  <c:v>820</c:v>
                </c:pt>
                <c:pt idx="58">
                  <c:v>961</c:v>
                </c:pt>
                <c:pt idx="59">
                  <c:v>785</c:v>
                </c:pt>
                <c:pt idx="60">
                  <c:v>853</c:v>
                </c:pt>
                <c:pt idx="61">
                  <c:v>918</c:v>
                </c:pt>
                <c:pt idx="62">
                  <c:v>996</c:v>
                </c:pt>
                <c:pt idx="63">
                  <c:v>898</c:v>
                </c:pt>
                <c:pt idx="64">
                  <c:v>845</c:v>
                </c:pt>
                <c:pt idx="65">
                  <c:v>723</c:v>
                </c:pt>
                <c:pt idx="66">
                  <c:v>804</c:v>
                </c:pt>
                <c:pt idx="67">
                  <c:v>841</c:v>
                </c:pt>
                <c:pt idx="68">
                  <c:v>959</c:v>
                </c:pt>
                <c:pt idx="69">
                  <c:v>904</c:v>
                </c:pt>
                <c:pt idx="70">
                  <c:v>850</c:v>
                </c:pt>
                <c:pt idx="71">
                  <c:v>766</c:v>
                </c:pt>
                <c:pt idx="72">
                  <c:v>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4D-416B-B9DF-593FB6AC9DBA}"/>
            </c:ext>
          </c:extLst>
        </c:ser>
        <c:ser>
          <c:idx val="4"/>
          <c:order val="4"/>
          <c:tx>
            <c:strRef>
              <c:f>Bogotá_mensual_Categoria!$A$7</c:f>
              <c:strCache>
                <c:ptCount val="1"/>
                <c:pt idx="0">
                  <c:v>PESCADOS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Bogotá_mensual_Categoria!$B$7:$BV$7</c:f>
              <c:numCache>
                <c:formatCode>#,##0</c:formatCode>
                <c:ptCount val="73"/>
                <c:pt idx="0">
                  <c:v>1665</c:v>
                </c:pt>
                <c:pt idx="1">
                  <c:v>2059</c:v>
                </c:pt>
                <c:pt idx="2">
                  <c:v>1561</c:v>
                </c:pt>
                <c:pt idx="3">
                  <c:v>1586</c:v>
                </c:pt>
                <c:pt idx="4">
                  <c:v>1661</c:v>
                </c:pt>
                <c:pt idx="5">
                  <c:v>1194</c:v>
                </c:pt>
                <c:pt idx="6">
                  <c:v>1835</c:v>
                </c:pt>
                <c:pt idx="7">
                  <c:v>1429</c:v>
                </c:pt>
                <c:pt idx="8">
                  <c:v>1643</c:v>
                </c:pt>
                <c:pt idx="9">
                  <c:v>1583</c:v>
                </c:pt>
                <c:pt idx="10">
                  <c:v>1463</c:v>
                </c:pt>
                <c:pt idx="11">
                  <c:v>1657</c:v>
                </c:pt>
                <c:pt idx="12">
                  <c:v>1343</c:v>
                </c:pt>
                <c:pt idx="13">
                  <c:v>1650</c:v>
                </c:pt>
                <c:pt idx="14">
                  <c:v>2409</c:v>
                </c:pt>
                <c:pt idx="15">
                  <c:v>1624</c:v>
                </c:pt>
                <c:pt idx="16">
                  <c:v>1044</c:v>
                </c:pt>
                <c:pt idx="17">
                  <c:v>1627</c:v>
                </c:pt>
                <c:pt idx="18">
                  <c:v>1714</c:v>
                </c:pt>
                <c:pt idx="19">
                  <c:v>1445</c:v>
                </c:pt>
                <c:pt idx="20">
                  <c:v>1920</c:v>
                </c:pt>
                <c:pt idx="21">
                  <c:v>1512</c:v>
                </c:pt>
                <c:pt idx="22">
                  <c:v>1803</c:v>
                </c:pt>
                <c:pt idx="23">
                  <c:v>1842</c:v>
                </c:pt>
                <c:pt idx="24">
                  <c:v>1838</c:v>
                </c:pt>
                <c:pt idx="25">
                  <c:v>1750</c:v>
                </c:pt>
                <c:pt idx="26">
                  <c:v>1793</c:v>
                </c:pt>
                <c:pt idx="27">
                  <c:v>1935</c:v>
                </c:pt>
                <c:pt idx="28">
                  <c:v>1223</c:v>
                </c:pt>
                <c:pt idx="29">
                  <c:v>1388</c:v>
                </c:pt>
                <c:pt idx="30">
                  <c:v>1646</c:v>
                </c:pt>
                <c:pt idx="31">
                  <c:v>1694</c:v>
                </c:pt>
                <c:pt idx="32">
                  <c:v>1787</c:v>
                </c:pt>
                <c:pt idx="33">
                  <c:v>1626</c:v>
                </c:pt>
                <c:pt idx="34">
                  <c:v>1412</c:v>
                </c:pt>
                <c:pt idx="35">
                  <c:v>1989</c:v>
                </c:pt>
                <c:pt idx="36">
                  <c:v>1840</c:v>
                </c:pt>
                <c:pt idx="37">
                  <c:v>2390</c:v>
                </c:pt>
                <c:pt idx="38">
                  <c:v>2167</c:v>
                </c:pt>
                <c:pt idx="39">
                  <c:v>1915</c:v>
                </c:pt>
                <c:pt idx="40">
                  <c:v>1494</c:v>
                </c:pt>
                <c:pt idx="41">
                  <c:v>1876</c:v>
                </c:pt>
                <c:pt idx="42">
                  <c:v>1951</c:v>
                </c:pt>
                <c:pt idx="43">
                  <c:v>1681</c:v>
                </c:pt>
                <c:pt idx="44">
                  <c:v>1962</c:v>
                </c:pt>
                <c:pt idx="45">
                  <c:v>1742</c:v>
                </c:pt>
                <c:pt idx="46">
                  <c:v>1446</c:v>
                </c:pt>
                <c:pt idx="47">
                  <c:v>1805</c:v>
                </c:pt>
                <c:pt idx="48">
                  <c:v>2339</c:v>
                </c:pt>
                <c:pt idx="49">
                  <c:v>2542</c:v>
                </c:pt>
                <c:pt idx="50">
                  <c:v>3228</c:v>
                </c:pt>
                <c:pt idx="51">
                  <c:v>1967</c:v>
                </c:pt>
                <c:pt idx="52">
                  <c:v>2417</c:v>
                </c:pt>
                <c:pt idx="53">
                  <c:v>1804</c:v>
                </c:pt>
                <c:pt idx="54">
                  <c:v>2335</c:v>
                </c:pt>
                <c:pt idx="55">
                  <c:v>2553</c:v>
                </c:pt>
                <c:pt idx="56">
                  <c:v>1952</c:v>
                </c:pt>
                <c:pt idx="57">
                  <c:v>2574</c:v>
                </c:pt>
                <c:pt idx="58">
                  <c:v>2213</c:v>
                </c:pt>
                <c:pt idx="59">
                  <c:v>2405</c:v>
                </c:pt>
                <c:pt idx="60">
                  <c:v>3052</c:v>
                </c:pt>
                <c:pt idx="61">
                  <c:v>2330</c:v>
                </c:pt>
                <c:pt idx="62">
                  <c:v>2536</c:v>
                </c:pt>
                <c:pt idx="63">
                  <c:v>3289</c:v>
                </c:pt>
                <c:pt idx="64">
                  <c:v>2124</c:v>
                </c:pt>
                <c:pt idx="65">
                  <c:v>2198</c:v>
                </c:pt>
                <c:pt idx="66">
                  <c:v>3034</c:v>
                </c:pt>
                <c:pt idx="67">
                  <c:v>2559</c:v>
                </c:pt>
                <c:pt idx="68">
                  <c:v>2947</c:v>
                </c:pt>
                <c:pt idx="69">
                  <c:v>2736</c:v>
                </c:pt>
                <c:pt idx="70">
                  <c:v>2055</c:v>
                </c:pt>
                <c:pt idx="71">
                  <c:v>2328</c:v>
                </c:pt>
                <c:pt idx="72">
                  <c:v>2119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E4D-416B-B9DF-593FB6AC9DBA}"/>
            </c:ext>
          </c:extLst>
        </c:ser>
        <c:ser>
          <c:idx val="5"/>
          <c:order val="5"/>
          <c:tx>
            <c:strRef>
              <c:f>Bogotá_mensual_Categoria!$A$8</c:f>
              <c:strCache>
                <c:ptCount val="1"/>
                <c:pt idx="0">
                  <c:v>PROCESADOS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Bogotá_mensual_Categoria!$B$8:$BV$8</c:f>
              <c:numCache>
                <c:formatCode>#,##0</c:formatCode>
                <c:ptCount val="73"/>
                <c:pt idx="0">
                  <c:v>7443</c:v>
                </c:pt>
                <c:pt idx="1">
                  <c:v>6736</c:v>
                </c:pt>
                <c:pt idx="2">
                  <c:v>8008</c:v>
                </c:pt>
                <c:pt idx="3">
                  <c:v>7658</c:v>
                </c:pt>
                <c:pt idx="4">
                  <c:v>7451</c:v>
                </c:pt>
                <c:pt idx="5">
                  <c:v>7719</c:v>
                </c:pt>
                <c:pt idx="6">
                  <c:v>8369</c:v>
                </c:pt>
                <c:pt idx="7">
                  <c:v>8307</c:v>
                </c:pt>
                <c:pt idx="8">
                  <c:v>8557</c:v>
                </c:pt>
                <c:pt idx="9">
                  <c:v>8993</c:v>
                </c:pt>
                <c:pt idx="10">
                  <c:v>9132</c:v>
                </c:pt>
                <c:pt idx="11">
                  <c:v>9862</c:v>
                </c:pt>
                <c:pt idx="12">
                  <c:v>8590</c:v>
                </c:pt>
                <c:pt idx="13">
                  <c:v>7804</c:v>
                </c:pt>
                <c:pt idx="14">
                  <c:v>8413</c:v>
                </c:pt>
                <c:pt idx="15">
                  <c:v>7947</c:v>
                </c:pt>
                <c:pt idx="16">
                  <c:v>7503</c:v>
                </c:pt>
                <c:pt idx="17">
                  <c:v>9357</c:v>
                </c:pt>
                <c:pt idx="18">
                  <c:v>10297</c:v>
                </c:pt>
                <c:pt idx="19">
                  <c:v>10084</c:v>
                </c:pt>
                <c:pt idx="20">
                  <c:v>11494</c:v>
                </c:pt>
                <c:pt idx="21">
                  <c:v>10712</c:v>
                </c:pt>
                <c:pt idx="22">
                  <c:v>11530</c:v>
                </c:pt>
                <c:pt idx="23">
                  <c:v>11230</c:v>
                </c:pt>
                <c:pt idx="24">
                  <c:v>8014</c:v>
                </c:pt>
                <c:pt idx="25">
                  <c:v>9434</c:v>
                </c:pt>
                <c:pt idx="26">
                  <c:v>9445</c:v>
                </c:pt>
                <c:pt idx="27">
                  <c:v>9556</c:v>
                </c:pt>
                <c:pt idx="28">
                  <c:v>10390</c:v>
                </c:pt>
                <c:pt idx="29">
                  <c:v>10488</c:v>
                </c:pt>
                <c:pt idx="30">
                  <c:v>10364</c:v>
                </c:pt>
                <c:pt idx="31">
                  <c:v>10480</c:v>
                </c:pt>
                <c:pt idx="32">
                  <c:v>10680</c:v>
                </c:pt>
                <c:pt idx="33">
                  <c:v>8828</c:v>
                </c:pt>
                <c:pt idx="34">
                  <c:v>9148</c:v>
                </c:pt>
                <c:pt idx="35">
                  <c:v>7531</c:v>
                </c:pt>
                <c:pt idx="36">
                  <c:v>7410</c:v>
                </c:pt>
                <c:pt idx="37">
                  <c:v>8901</c:v>
                </c:pt>
                <c:pt idx="38">
                  <c:v>8940</c:v>
                </c:pt>
                <c:pt idx="39">
                  <c:v>8518</c:v>
                </c:pt>
                <c:pt idx="40">
                  <c:v>8958</c:v>
                </c:pt>
                <c:pt idx="41">
                  <c:v>10487</c:v>
                </c:pt>
                <c:pt idx="42">
                  <c:v>9081</c:v>
                </c:pt>
                <c:pt idx="43">
                  <c:v>9691</c:v>
                </c:pt>
                <c:pt idx="44">
                  <c:v>10901</c:v>
                </c:pt>
                <c:pt idx="45">
                  <c:v>9644</c:v>
                </c:pt>
                <c:pt idx="46">
                  <c:v>7291</c:v>
                </c:pt>
                <c:pt idx="47">
                  <c:v>8434</c:v>
                </c:pt>
                <c:pt idx="48">
                  <c:v>8714</c:v>
                </c:pt>
                <c:pt idx="49">
                  <c:v>8621</c:v>
                </c:pt>
                <c:pt idx="50">
                  <c:v>8286</c:v>
                </c:pt>
                <c:pt idx="51">
                  <c:v>8811</c:v>
                </c:pt>
                <c:pt idx="52">
                  <c:v>8370</c:v>
                </c:pt>
                <c:pt idx="53">
                  <c:v>9619</c:v>
                </c:pt>
                <c:pt idx="54">
                  <c:v>8709</c:v>
                </c:pt>
                <c:pt idx="55">
                  <c:v>9540</c:v>
                </c:pt>
                <c:pt idx="56">
                  <c:v>10312</c:v>
                </c:pt>
                <c:pt idx="57">
                  <c:v>10828</c:v>
                </c:pt>
                <c:pt idx="58">
                  <c:v>10340</c:v>
                </c:pt>
                <c:pt idx="59">
                  <c:v>10372</c:v>
                </c:pt>
                <c:pt idx="60">
                  <c:v>9852</c:v>
                </c:pt>
                <c:pt idx="61">
                  <c:v>9380</c:v>
                </c:pt>
                <c:pt idx="62">
                  <c:v>9666</c:v>
                </c:pt>
                <c:pt idx="63">
                  <c:v>9811</c:v>
                </c:pt>
                <c:pt idx="64">
                  <c:v>9967</c:v>
                </c:pt>
                <c:pt idx="65">
                  <c:v>10333</c:v>
                </c:pt>
                <c:pt idx="66">
                  <c:v>11110</c:v>
                </c:pt>
                <c:pt idx="67">
                  <c:v>10580</c:v>
                </c:pt>
                <c:pt idx="68">
                  <c:v>10456</c:v>
                </c:pt>
                <c:pt idx="69">
                  <c:v>10884</c:v>
                </c:pt>
                <c:pt idx="70">
                  <c:v>9042</c:v>
                </c:pt>
                <c:pt idx="71">
                  <c:v>9164</c:v>
                </c:pt>
                <c:pt idx="72">
                  <c:v>7076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E4D-416B-B9DF-593FB6AC9DBA}"/>
            </c:ext>
          </c:extLst>
        </c:ser>
        <c:ser>
          <c:idx val="6"/>
          <c:order val="6"/>
          <c:tx>
            <c:strRef>
              <c:f>Bogotá_mensual_Categoria!$A$9</c:f>
              <c:strCache>
                <c:ptCount val="1"/>
                <c:pt idx="0">
                  <c:v>TUBERCULOS, RAICES Y PLATANOS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Bogotá_mensual_Categoria!$B$9:$BV$9</c:f>
              <c:numCache>
                <c:formatCode>#,##0</c:formatCode>
                <c:ptCount val="73"/>
                <c:pt idx="0">
                  <c:v>61312</c:v>
                </c:pt>
                <c:pt idx="1">
                  <c:v>57062</c:v>
                </c:pt>
                <c:pt idx="2">
                  <c:v>57991</c:v>
                </c:pt>
                <c:pt idx="3">
                  <c:v>44988</c:v>
                </c:pt>
                <c:pt idx="4">
                  <c:v>41950</c:v>
                </c:pt>
                <c:pt idx="5">
                  <c:v>41695</c:v>
                </c:pt>
                <c:pt idx="6">
                  <c:v>51414</c:v>
                </c:pt>
                <c:pt idx="7">
                  <c:v>44153</c:v>
                </c:pt>
                <c:pt idx="8">
                  <c:v>52589</c:v>
                </c:pt>
                <c:pt idx="9">
                  <c:v>53475</c:v>
                </c:pt>
                <c:pt idx="10">
                  <c:v>49421</c:v>
                </c:pt>
                <c:pt idx="11">
                  <c:v>55106</c:v>
                </c:pt>
                <c:pt idx="12">
                  <c:v>47594</c:v>
                </c:pt>
                <c:pt idx="13">
                  <c:v>47697</c:v>
                </c:pt>
                <c:pt idx="14">
                  <c:v>53079</c:v>
                </c:pt>
                <c:pt idx="15">
                  <c:v>47118</c:v>
                </c:pt>
                <c:pt idx="16">
                  <c:v>49499</c:v>
                </c:pt>
                <c:pt idx="17">
                  <c:v>55573</c:v>
                </c:pt>
                <c:pt idx="18">
                  <c:v>52671</c:v>
                </c:pt>
                <c:pt idx="19">
                  <c:v>52224</c:v>
                </c:pt>
                <c:pt idx="20">
                  <c:v>54994</c:v>
                </c:pt>
                <c:pt idx="21">
                  <c:v>54153</c:v>
                </c:pt>
                <c:pt idx="22">
                  <c:v>53198</c:v>
                </c:pt>
                <c:pt idx="23">
                  <c:v>57719</c:v>
                </c:pt>
                <c:pt idx="24">
                  <c:v>46379</c:v>
                </c:pt>
                <c:pt idx="25">
                  <c:v>46456</c:v>
                </c:pt>
                <c:pt idx="26">
                  <c:v>50386</c:v>
                </c:pt>
                <c:pt idx="27">
                  <c:v>48372</c:v>
                </c:pt>
                <c:pt idx="28">
                  <c:v>54751</c:v>
                </c:pt>
                <c:pt idx="29">
                  <c:v>54427</c:v>
                </c:pt>
                <c:pt idx="30">
                  <c:v>56365</c:v>
                </c:pt>
                <c:pt idx="31">
                  <c:v>54894</c:v>
                </c:pt>
                <c:pt idx="32">
                  <c:v>54285</c:v>
                </c:pt>
                <c:pt idx="33">
                  <c:v>52917</c:v>
                </c:pt>
                <c:pt idx="34">
                  <c:v>53315</c:v>
                </c:pt>
                <c:pt idx="35">
                  <c:v>59067</c:v>
                </c:pt>
                <c:pt idx="36">
                  <c:v>49558</c:v>
                </c:pt>
                <c:pt idx="37">
                  <c:v>49326</c:v>
                </c:pt>
                <c:pt idx="38">
                  <c:v>56342</c:v>
                </c:pt>
                <c:pt idx="39">
                  <c:v>45575</c:v>
                </c:pt>
                <c:pt idx="40">
                  <c:v>53183</c:v>
                </c:pt>
                <c:pt idx="41">
                  <c:v>55723</c:v>
                </c:pt>
                <c:pt idx="42">
                  <c:v>51513</c:v>
                </c:pt>
                <c:pt idx="43">
                  <c:v>56998</c:v>
                </c:pt>
                <c:pt idx="44">
                  <c:v>53924</c:v>
                </c:pt>
                <c:pt idx="45">
                  <c:v>56567</c:v>
                </c:pt>
                <c:pt idx="46">
                  <c:v>59368</c:v>
                </c:pt>
                <c:pt idx="47">
                  <c:v>60928</c:v>
                </c:pt>
                <c:pt idx="48">
                  <c:v>60224</c:v>
                </c:pt>
                <c:pt idx="49">
                  <c:v>57829</c:v>
                </c:pt>
                <c:pt idx="50">
                  <c:v>53449</c:v>
                </c:pt>
                <c:pt idx="51">
                  <c:v>54507</c:v>
                </c:pt>
                <c:pt idx="52">
                  <c:v>52124</c:v>
                </c:pt>
                <c:pt idx="53">
                  <c:v>45311</c:v>
                </c:pt>
                <c:pt idx="54">
                  <c:v>55057</c:v>
                </c:pt>
                <c:pt idx="55">
                  <c:v>57767</c:v>
                </c:pt>
                <c:pt idx="56">
                  <c:v>54009</c:v>
                </c:pt>
                <c:pt idx="57">
                  <c:v>59866</c:v>
                </c:pt>
                <c:pt idx="58">
                  <c:v>54358</c:v>
                </c:pt>
                <c:pt idx="59">
                  <c:v>59652</c:v>
                </c:pt>
                <c:pt idx="60">
                  <c:v>59560</c:v>
                </c:pt>
                <c:pt idx="61">
                  <c:v>53220</c:v>
                </c:pt>
                <c:pt idx="62">
                  <c:v>54471</c:v>
                </c:pt>
                <c:pt idx="63">
                  <c:v>53777</c:v>
                </c:pt>
                <c:pt idx="64">
                  <c:v>59183</c:v>
                </c:pt>
                <c:pt idx="65">
                  <c:v>55412</c:v>
                </c:pt>
                <c:pt idx="66">
                  <c:v>61870</c:v>
                </c:pt>
                <c:pt idx="67">
                  <c:v>56322</c:v>
                </c:pt>
                <c:pt idx="68">
                  <c:v>53181</c:v>
                </c:pt>
                <c:pt idx="69">
                  <c:v>56437</c:v>
                </c:pt>
                <c:pt idx="70">
                  <c:v>51259</c:v>
                </c:pt>
                <c:pt idx="71">
                  <c:v>57940</c:v>
                </c:pt>
                <c:pt idx="72">
                  <c:v>45131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E4D-416B-B9DF-593FB6AC9DBA}"/>
            </c:ext>
          </c:extLst>
        </c:ser>
        <c:ser>
          <c:idx val="7"/>
          <c:order val="7"/>
          <c:tx>
            <c:strRef>
              <c:f>Bogotá_mensual_Categoria!$A$10</c:f>
              <c:strCache>
                <c:ptCount val="1"/>
                <c:pt idx="0">
                  <c:v>VERDURAS Y HORTALIZAS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Bogotá_mensual_Categoria!$B$10:$BV$10</c:f>
              <c:numCache>
                <c:formatCode>#,##0</c:formatCode>
                <c:ptCount val="73"/>
                <c:pt idx="0">
                  <c:v>66151</c:v>
                </c:pt>
                <c:pt idx="1">
                  <c:v>63037</c:v>
                </c:pt>
                <c:pt idx="2">
                  <c:v>64903</c:v>
                </c:pt>
                <c:pt idx="3">
                  <c:v>59221</c:v>
                </c:pt>
                <c:pt idx="4">
                  <c:v>51177</c:v>
                </c:pt>
                <c:pt idx="5">
                  <c:v>50438</c:v>
                </c:pt>
                <c:pt idx="6">
                  <c:v>62662</c:v>
                </c:pt>
                <c:pt idx="7">
                  <c:v>57645</c:v>
                </c:pt>
                <c:pt idx="8">
                  <c:v>61126</c:v>
                </c:pt>
                <c:pt idx="9">
                  <c:v>61710</c:v>
                </c:pt>
                <c:pt idx="10">
                  <c:v>61348</c:v>
                </c:pt>
                <c:pt idx="11">
                  <c:v>63716</c:v>
                </c:pt>
                <c:pt idx="12">
                  <c:v>60824</c:v>
                </c:pt>
                <c:pt idx="13">
                  <c:v>60083</c:v>
                </c:pt>
                <c:pt idx="14">
                  <c:v>67753</c:v>
                </c:pt>
                <c:pt idx="15">
                  <c:v>62587</c:v>
                </c:pt>
                <c:pt idx="16">
                  <c:v>60238</c:v>
                </c:pt>
                <c:pt idx="17">
                  <c:v>68661</c:v>
                </c:pt>
                <c:pt idx="18">
                  <c:v>65017</c:v>
                </c:pt>
                <c:pt idx="19">
                  <c:v>69243</c:v>
                </c:pt>
                <c:pt idx="20">
                  <c:v>66408</c:v>
                </c:pt>
                <c:pt idx="21">
                  <c:v>68436</c:v>
                </c:pt>
                <c:pt idx="22">
                  <c:v>70900</c:v>
                </c:pt>
                <c:pt idx="23">
                  <c:v>69926</c:v>
                </c:pt>
                <c:pt idx="24">
                  <c:v>66933</c:v>
                </c:pt>
                <c:pt idx="25">
                  <c:v>64477</c:v>
                </c:pt>
                <c:pt idx="26">
                  <c:v>73210</c:v>
                </c:pt>
                <c:pt idx="27">
                  <c:v>63543</c:v>
                </c:pt>
                <c:pt idx="28">
                  <c:v>72086</c:v>
                </c:pt>
                <c:pt idx="29">
                  <c:v>68843</c:v>
                </c:pt>
                <c:pt idx="30">
                  <c:v>68779</c:v>
                </c:pt>
                <c:pt idx="31">
                  <c:v>72893</c:v>
                </c:pt>
                <c:pt idx="32">
                  <c:v>68452</c:v>
                </c:pt>
                <c:pt idx="33">
                  <c:v>66554</c:v>
                </c:pt>
                <c:pt idx="34">
                  <c:v>66262</c:v>
                </c:pt>
                <c:pt idx="35">
                  <c:v>64601</c:v>
                </c:pt>
                <c:pt idx="36">
                  <c:v>66708</c:v>
                </c:pt>
                <c:pt idx="37">
                  <c:v>63165</c:v>
                </c:pt>
                <c:pt idx="38">
                  <c:v>71702</c:v>
                </c:pt>
                <c:pt idx="39">
                  <c:v>58077</c:v>
                </c:pt>
                <c:pt idx="40">
                  <c:v>73313</c:v>
                </c:pt>
                <c:pt idx="41">
                  <c:v>72724</c:v>
                </c:pt>
                <c:pt idx="42">
                  <c:v>68981</c:v>
                </c:pt>
                <c:pt idx="43">
                  <c:v>71074</c:v>
                </c:pt>
                <c:pt idx="44">
                  <c:v>67449</c:v>
                </c:pt>
                <c:pt idx="45">
                  <c:v>71474</c:v>
                </c:pt>
                <c:pt idx="46">
                  <c:v>71767</c:v>
                </c:pt>
                <c:pt idx="47">
                  <c:v>68207</c:v>
                </c:pt>
                <c:pt idx="48">
                  <c:v>73726</c:v>
                </c:pt>
                <c:pt idx="49">
                  <c:v>68882</c:v>
                </c:pt>
                <c:pt idx="50">
                  <c:v>65756</c:v>
                </c:pt>
                <c:pt idx="51">
                  <c:v>70834</c:v>
                </c:pt>
                <c:pt idx="52">
                  <c:v>71007</c:v>
                </c:pt>
                <c:pt idx="53">
                  <c:v>63763</c:v>
                </c:pt>
                <c:pt idx="54">
                  <c:v>71317</c:v>
                </c:pt>
                <c:pt idx="55">
                  <c:v>70530</c:v>
                </c:pt>
                <c:pt idx="56">
                  <c:v>68560</c:v>
                </c:pt>
                <c:pt idx="57">
                  <c:v>75836</c:v>
                </c:pt>
                <c:pt idx="58">
                  <c:v>69640</c:v>
                </c:pt>
                <c:pt idx="59">
                  <c:v>69652</c:v>
                </c:pt>
                <c:pt idx="60">
                  <c:v>74806</c:v>
                </c:pt>
                <c:pt idx="61">
                  <c:v>67500</c:v>
                </c:pt>
                <c:pt idx="62">
                  <c:v>72912</c:v>
                </c:pt>
                <c:pt idx="63">
                  <c:v>72066</c:v>
                </c:pt>
                <c:pt idx="64">
                  <c:v>76456</c:v>
                </c:pt>
                <c:pt idx="65">
                  <c:v>65757</c:v>
                </c:pt>
                <c:pt idx="66">
                  <c:v>75545</c:v>
                </c:pt>
                <c:pt idx="67">
                  <c:v>70194</c:v>
                </c:pt>
                <c:pt idx="68">
                  <c:v>70858</c:v>
                </c:pt>
                <c:pt idx="69">
                  <c:v>74266</c:v>
                </c:pt>
                <c:pt idx="70">
                  <c:v>68754</c:v>
                </c:pt>
                <c:pt idx="71">
                  <c:v>73588</c:v>
                </c:pt>
                <c:pt idx="72">
                  <c:v>64787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E4D-416B-B9DF-593FB6AC9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Carnes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Bogotá_mensual_Categoria!$A$3</c:f>
              <c:strCache>
                <c:ptCount val="1"/>
                <c:pt idx="0">
                  <c:v>CARNES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</c:strRef>
          </c:cat>
          <c:val>
            <c:numRef>
              <c:f>Bogotá_mensual_Categoria!$B$3:$BV$3</c:f>
              <c:numCache>
                <c:formatCode>#,##0</c:formatCode>
                <c:ptCount val="73"/>
                <c:pt idx="0">
                  <c:v>3871</c:v>
                </c:pt>
                <c:pt idx="1">
                  <c:v>3847</c:v>
                </c:pt>
                <c:pt idx="2">
                  <c:v>3513</c:v>
                </c:pt>
                <c:pt idx="3">
                  <c:v>2276</c:v>
                </c:pt>
                <c:pt idx="4">
                  <c:v>3066</c:v>
                </c:pt>
                <c:pt idx="5">
                  <c:v>2332</c:v>
                </c:pt>
                <c:pt idx="6">
                  <c:v>3045</c:v>
                </c:pt>
                <c:pt idx="7">
                  <c:v>2935</c:v>
                </c:pt>
                <c:pt idx="8">
                  <c:v>2812</c:v>
                </c:pt>
                <c:pt idx="9">
                  <c:v>2846</c:v>
                </c:pt>
                <c:pt idx="10">
                  <c:v>2605</c:v>
                </c:pt>
                <c:pt idx="11">
                  <c:v>3160</c:v>
                </c:pt>
                <c:pt idx="12">
                  <c:v>2352</c:v>
                </c:pt>
                <c:pt idx="13">
                  <c:v>2717</c:v>
                </c:pt>
                <c:pt idx="14">
                  <c:v>3080</c:v>
                </c:pt>
                <c:pt idx="15">
                  <c:v>2494</c:v>
                </c:pt>
                <c:pt idx="16">
                  <c:v>3030</c:v>
                </c:pt>
                <c:pt idx="17">
                  <c:v>3196</c:v>
                </c:pt>
                <c:pt idx="18">
                  <c:v>3107</c:v>
                </c:pt>
                <c:pt idx="19">
                  <c:v>2698</c:v>
                </c:pt>
                <c:pt idx="20">
                  <c:v>3501</c:v>
                </c:pt>
                <c:pt idx="21">
                  <c:v>3420</c:v>
                </c:pt>
                <c:pt idx="22">
                  <c:v>3710</c:v>
                </c:pt>
                <c:pt idx="23">
                  <c:v>4633</c:v>
                </c:pt>
                <c:pt idx="24">
                  <c:v>3186</c:v>
                </c:pt>
                <c:pt idx="25">
                  <c:v>3818</c:v>
                </c:pt>
                <c:pt idx="26">
                  <c:v>4076</c:v>
                </c:pt>
                <c:pt idx="27">
                  <c:v>3350</c:v>
                </c:pt>
                <c:pt idx="28">
                  <c:v>3990</c:v>
                </c:pt>
                <c:pt idx="29">
                  <c:v>4024</c:v>
                </c:pt>
                <c:pt idx="30">
                  <c:v>4131</c:v>
                </c:pt>
                <c:pt idx="31">
                  <c:v>4635</c:v>
                </c:pt>
                <c:pt idx="32">
                  <c:v>4650</c:v>
                </c:pt>
                <c:pt idx="33">
                  <c:v>5084</c:v>
                </c:pt>
                <c:pt idx="34">
                  <c:v>3826</c:v>
                </c:pt>
                <c:pt idx="35">
                  <c:v>4293</c:v>
                </c:pt>
                <c:pt idx="36">
                  <c:v>3331</c:v>
                </c:pt>
                <c:pt idx="37">
                  <c:v>4662</c:v>
                </c:pt>
                <c:pt idx="38">
                  <c:v>3840</c:v>
                </c:pt>
                <c:pt idx="39">
                  <c:v>3442</c:v>
                </c:pt>
                <c:pt idx="40">
                  <c:v>4201</c:v>
                </c:pt>
                <c:pt idx="41">
                  <c:v>4234</c:v>
                </c:pt>
                <c:pt idx="42">
                  <c:v>4570</c:v>
                </c:pt>
                <c:pt idx="43">
                  <c:v>4355</c:v>
                </c:pt>
                <c:pt idx="44">
                  <c:v>4299</c:v>
                </c:pt>
                <c:pt idx="45">
                  <c:v>4635</c:v>
                </c:pt>
                <c:pt idx="46">
                  <c:v>3758</c:v>
                </c:pt>
                <c:pt idx="47">
                  <c:v>4315</c:v>
                </c:pt>
                <c:pt idx="48">
                  <c:v>3816</c:v>
                </c:pt>
                <c:pt idx="49">
                  <c:v>4718</c:v>
                </c:pt>
                <c:pt idx="50">
                  <c:v>4106</c:v>
                </c:pt>
                <c:pt idx="51">
                  <c:v>4092</c:v>
                </c:pt>
                <c:pt idx="52">
                  <c:v>4785</c:v>
                </c:pt>
                <c:pt idx="53">
                  <c:v>3617</c:v>
                </c:pt>
                <c:pt idx="54">
                  <c:v>4967</c:v>
                </c:pt>
                <c:pt idx="55">
                  <c:v>4549</c:v>
                </c:pt>
                <c:pt idx="56">
                  <c:v>3896</c:v>
                </c:pt>
                <c:pt idx="57">
                  <c:v>4943</c:v>
                </c:pt>
                <c:pt idx="58">
                  <c:v>4616</c:v>
                </c:pt>
                <c:pt idx="59">
                  <c:v>4480</c:v>
                </c:pt>
                <c:pt idx="60">
                  <c:v>4590</c:v>
                </c:pt>
                <c:pt idx="61">
                  <c:v>3922</c:v>
                </c:pt>
                <c:pt idx="62">
                  <c:v>4598</c:v>
                </c:pt>
                <c:pt idx="63">
                  <c:v>4166</c:v>
                </c:pt>
                <c:pt idx="64">
                  <c:v>4574</c:v>
                </c:pt>
                <c:pt idx="65">
                  <c:v>3784</c:v>
                </c:pt>
                <c:pt idx="66">
                  <c:v>4603</c:v>
                </c:pt>
                <c:pt idx="67">
                  <c:v>3815</c:v>
                </c:pt>
                <c:pt idx="68">
                  <c:v>4326</c:v>
                </c:pt>
                <c:pt idx="69">
                  <c:v>4217</c:v>
                </c:pt>
                <c:pt idx="70">
                  <c:v>4150</c:v>
                </c:pt>
                <c:pt idx="71">
                  <c:v>4358</c:v>
                </c:pt>
                <c:pt idx="72">
                  <c:v>3352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E3-45D1-A471-8A65BB31D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9EE3-45D1-A471-8A65BB31DF30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EE3-45D1-A471-8A65BB31DF30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EE3-45D1-A471-8A65BB31DF30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9EE3-45D1-A471-8A65BB31DF30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EE3-45D1-A471-8A65BB31DF30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9EE3-45D1-A471-8A65BB31DF30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EE3-45D1-A471-8A65BB31DF30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Frutas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Bogotá_mensual_Categoria!$A$4</c:f>
              <c:strCache>
                <c:ptCount val="1"/>
                <c:pt idx="0">
                  <c:v>FRUTAS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Bogotá_mensual_Categoria!$B$4:$BV$4</c:f>
              <c:numCache>
                <c:formatCode>#,##0</c:formatCode>
                <c:ptCount val="73"/>
                <c:pt idx="0">
                  <c:v>52774</c:v>
                </c:pt>
                <c:pt idx="1">
                  <c:v>52499</c:v>
                </c:pt>
                <c:pt idx="2">
                  <c:v>52051</c:v>
                </c:pt>
                <c:pt idx="3">
                  <c:v>50575</c:v>
                </c:pt>
                <c:pt idx="4">
                  <c:v>48839</c:v>
                </c:pt>
                <c:pt idx="5">
                  <c:v>45273</c:v>
                </c:pt>
                <c:pt idx="6">
                  <c:v>51714</c:v>
                </c:pt>
                <c:pt idx="7">
                  <c:v>48976</c:v>
                </c:pt>
                <c:pt idx="8">
                  <c:v>52191</c:v>
                </c:pt>
                <c:pt idx="9">
                  <c:v>52885</c:v>
                </c:pt>
                <c:pt idx="10">
                  <c:v>48104</c:v>
                </c:pt>
                <c:pt idx="11">
                  <c:v>52917</c:v>
                </c:pt>
                <c:pt idx="12">
                  <c:v>48840</c:v>
                </c:pt>
                <c:pt idx="13">
                  <c:v>50589</c:v>
                </c:pt>
                <c:pt idx="14">
                  <c:v>57293</c:v>
                </c:pt>
                <c:pt idx="15">
                  <c:v>55041</c:v>
                </c:pt>
                <c:pt idx="16">
                  <c:v>48276</c:v>
                </c:pt>
                <c:pt idx="17">
                  <c:v>53403</c:v>
                </c:pt>
                <c:pt idx="18">
                  <c:v>50555</c:v>
                </c:pt>
                <c:pt idx="19">
                  <c:v>52600</c:v>
                </c:pt>
                <c:pt idx="20">
                  <c:v>55629</c:v>
                </c:pt>
                <c:pt idx="21">
                  <c:v>55308</c:v>
                </c:pt>
                <c:pt idx="22">
                  <c:v>55251</c:v>
                </c:pt>
                <c:pt idx="23">
                  <c:v>53904</c:v>
                </c:pt>
                <c:pt idx="24">
                  <c:v>53173</c:v>
                </c:pt>
                <c:pt idx="25">
                  <c:v>52030</c:v>
                </c:pt>
                <c:pt idx="26">
                  <c:v>57389</c:v>
                </c:pt>
                <c:pt idx="27">
                  <c:v>52751</c:v>
                </c:pt>
                <c:pt idx="28">
                  <c:v>57941</c:v>
                </c:pt>
                <c:pt idx="29">
                  <c:v>54994</c:v>
                </c:pt>
                <c:pt idx="30">
                  <c:v>54822</c:v>
                </c:pt>
                <c:pt idx="31">
                  <c:v>55761</c:v>
                </c:pt>
                <c:pt idx="32">
                  <c:v>53376</c:v>
                </c:pt>
                <c:pt idx="33">
                  <c:v>50805</c:v>
                </c:pt>
                <c:pt idx="34">
                  <c:v>51530</c:v>
                </c:pt>
                <c:pt idx="35">
                  <c:v>49987</c:v>
                </c:pt>
                <c:pt idx="36">
                  <c:v>50154</c:v>
                </c:pt>
                <c:pt idx="37">
                  <c:v>47376</c:v>
                </c:pt>
                <c:pt idx="38">
                  <c:v>55639</c:v>
                </c:pt>
                <c:pt idx="39">
                  <c:v>50296</c:v>
                </c:pt>
                <c:pt idx="40">
                  <c:v>59710</c:v>
                </c:pt>
                <c:pt idx="41">
                  <c:v>54241</c:v>
                </c:pt>
                <c:pt idx="42">
                  <c:v>51603</c:v>
                </c:pt>
                <c:pt idx="43">
                  <c:v>54857</c:v>
                </c:pt>
                <c:pt idx="44">
                  <c:v>52905</c:v>
                </c:pt>
                <c:pt idx="45">
                  <c:v>52438</c:v>
                </c:pt>
                <c:pt idx="46">
                  <c:v>56383</c:v>
                </c:pt>
                <c:pt idx="47">
                  <c:v>48894</c:v>
                </c:pt>
                <c:pt idx="48">
                  <c:v>54612</c:v>
                </c:pt>
                <c:pt idx="49">
                  <c:v>57674</c:v>
                </c:pt>
                <c:pt idx="50">
                  <c:v>51307</c:v>
                </c:pt>
                <c:pt idx="51">
                  <c:v>57847</c:v>
                </c:pt>
                <c:pt idx="52">
                  <c:v>59360</c:v>
                </c:pt>
                <c:pt idx="53">
                  <c:v>49512</c:v>
                </c:pt>
                <c:pt idx="54">
                  <c:v>60272</c:v>
                </c:pt>
                <c:pt idx="55">
                  <c:v>56147</c:v>
                </c:pt>
                <c:pt idx="56">
                  <c:v>49556</c:v>
                </c:pt>
                <c:pt idx="57">
                  <c:v>54987</c:v>
                </c:pt>
                <c:pt idx="58">
                  <c:v>50324</c:v>
                </c:pt>
                <c:pt idx="59">
                  <c:v>47888</c:v>
                </c:pt>
                <c:pt idx="60">
                  <c:v>56999</c:v>
                </c:pt>
                <c:pt idx="61">
                  <c:v>53588</c:v>
                </c:pt>
                <c:pt idx="62">
                  <c:v>58650</c:v>
                </c:pt>
                <c:pt idx="63">
                  <c:v>56094</c:v>
                </c:pt>
                <c:pt idx="64">
                  <c:v>60993</c:v>
                </c:pt>
                <c:pt idx="65">
                  <c:v>52375</c:v>
                </c:pt>
                <c:pt idx="66">
                  <c:v>57985</c:v>
                </c:pt>
                <c:pt idx="67">
                  <c:v>53467</c:v>
                </c:pt>
                <c:pt idx="68">
                  <c:v>52513</c:v>
                </c:pt>
                <c:pt idx="69">
                  <c:v>53945</c:v>
                </c:pt>
                <c:pt idx="70">
                  <c:v>50999</c:v>
                </c:pt>
                <c:pt idx="71">
                  <c:v>50031</c:v>
                </c:pt>
                <c:pt idx="72">
                  <c:v>49665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1-E0C2-4FCC-8FFE-69851C2B2B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0C2-4FCC-8FFE-69851C2B2BA2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0C2-4FCC-8FFE-69851C2B2BA2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0C2-4FCC-8FFE-69851C2B2BA2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0C2-4FCC-8FFE-69851C2B2BA2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0C2-4FCC-8FFE-69851C2B2BA2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0C2-4FCC-8FFE-69851C2B2BA2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0C2-4FCC-8FFE-69851C2B2BA2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Granos y Cereales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Bogotá_mensual_Categoria!$A$5</c:f>
              <c:strCache>
                <c:ptCount val="1"/>
                <c:pt idx="0">
                  <c:v>GRANOS Y CEREALES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Bogotá_mensual_Categoria!$B$5:$BV$5</c:f>
              <c:numCache>
                <c:formatCode>#,##0</c:formatCode>
                <c:ptCount val="73"/>
                <c:pt idx="0">
                  <c:v>7120</c:v>
                </c:pt>
                <c:pt idx="1">
                  <c:v>4755</c:v>
                </c:pt>
                <c:pt idx="2">
                  <c:v>7587</c:v>
                </c:pt>
                <c:pt idx="3">
                  <c:v>6894</c:v>
                </c:pt>
                <c:pt idx="4">
                  <c:v>4468</c:v>
                </c:pt>
                <c:pt idx="5">
                  <c:v>5748</c:v>
                </c:pt>
                <c:pt idx="6">
                  <c:v>6688</c:v>
                </c:pt>
                <c:pt idx="7">
                  <c:v>9022</c:v>
                </c:pt>
                <c:pt idx="8">
                  <c:v>8639</c:v>
                </c:pt>
                <c:pt idx="9">
                  <c:v>6701</c:v>
                </c:pt>
                <c:pt idx="10">
                  <c:v>7026</c:v>
                </c:pt>
                <c:pt idx="11">
                  <c:v>8550</c:v>
                </c:pt>
                <c:pt idx="12">
                  <c:v>7833</c:v>
                </c:pt>
                <c:pt idx="13">
                  <c:v>7733</c:v>
                </c:pt>
                <c:pt idx="14">
                  <c:v>7552</c:v>
                </c:pt>
                <c:pt idx="15">
                  <c:v>7787</c:v>
                </c:pt>
                <c:pt idx="16">
                  <c:v>5147</c:v>
                </c:pt>
                <c:pt idx="17">
                  <c:v>5686</c:v>
                </c:pt>
                <c:pt idx="18">
                  <c:v>6992</c:v>
                </c:pt>
                <c:pt idx="19">
                  <c:v>9149</c:v>
                </c:pt>
                <c:pt idx="20">
                  <c:v>9888</c:v>
                </c:pt>
                <c:pt idx="21">
                  <c:v>9152</c:v>
                </c:pt>
                <c:pt idx="22">
                  <c:v>9123</c:v>
                </c:pt>
                <c:pt idx="23">
                  <c:v>8360</c:v>
                </c:pt>
                <c:pt idx="24">
                  <c:v>6225</c:v>
                </c:pt>
                <c:pt idx="25">
                  <c:v>7924</c:v>
                </c:pt>
                <c:pt idx="26">
                  <c:v>5996</c:v>
                </c:pt>
                <c:pt idx="27">
                  <c:v>3959</c:v>
                </c:pt>
                <c:pt idx="28">
                  <c:v>5534</c:v>
                </c:pt>
                <c:pt idx="29">
                  <c:v>5975</c:v>
                </c:pt>
                <c:pt idx="30">
                  <c:v>8115</c:v>
                </c:pt>
                <c:pt idx="31">
                  <c:v>7413</c:v>
                </c:pt>
                <c:pt idx="32">
                  <c:v>8279</c:v>
                </c:pt>
                <c:pt idx="33">
                  <c:v>6419</c:v>
                </c:pt>
                <c:pt idx="34">
                  <c:v>6096</c:v>
                </c:pt>
                <c:pt idx="35">
                  <c:v>5087</c:v>
                </c:pt>
                <c:pt idx="36">
                  <c:v>6109</c:v>
                </c:pt>
                <c:pt idx="37">
                  <c:v>7758</c:v>
                </c:pt>
                <c:pt idx="38">
                  <c:v>6442</c:v>
                </c:pt>
                <c:pt idx="39">
                  <c:v>4913</c:v>
                </c:pt>
                <c:pt idx="40">
                  <c:v>5833</c:v>
                </c:pt>
                <c:pt idx="41">
                  <c:v>6744</c:v>
                </c:pt>
                <c:pt idx="42">
                  <c:v>4941</c:v>
                </c:pt>
                <c:pt idx="43">
                  <c:v>7129</c:v>
                </c:pt>
                <c:pt idx="44">
                  <c:v>7443</c:v>
                </c:pt>
                <c:pt idx="45">
                  <c:v>6445</c:v>
                </c:pt>
                <c:pt idx="46">
                  <c:v>4201</c:v>
                </c:pt>
                <c:pt idx="47">
                  <c:v>6108</c:v>
                </c:pt>
                <c:pt idx="48">
                  <c:v>7863</c:v>
                </c:pt>
                <c:pt idx="49">
                  <c:v>5829</c:v>
                </c:pt>
                <c:pt idx="50">
                  <c:v>5825</c:v>
                </c:pt>
                <c:pt idx="51">
                  <c:v>6261</c:v>
                </c:pt>
                <c:pt idx="52">
                  <c:v>5741</c:v>
                </c:pt>
                <c:pt idx="53">
                  <c:v>6055</c:v>
                </c:pt>
                <c:pt idx="54">
                  <c:v>5587</c:v>
                </c:pt>
                <c:pt idx="55">
                  <c:v>6748</c:v>
                </c:pt>
                <c:pt idx="56">
                  <c:v>7911</c:v>
                </c:pt>
                <c:pt idx="57">
                  <c:v>7074</c:v>
                </c:pt>
                <c:pt idx="58">
                  <c:v>5565</c:v>
                </c:pt>
                <c:pt idx="59">
                  <c:v>6757</c:v>
                </c:pt>
                <c:pt idx="60">
                  <c:v>8384</c:v>
                </c:pt>
                <c:pt idx="61">
                  <c:v>8130</c:v>
                </c:pt>
                <c:pt idx="62">
                  <c:v>8233</c:v>
                </c:pt>
                <c:pt idx="63">
                  <c:v>6948</c:v>
                </c:pt>
                <c:pt idx="64">
                  <c:v>7824</c:v>
                </c:pt>
                <c:pt idx="65">
                  <c:v>6706</c:v>
                </c:pt>
                <c:pt idx="66">
                  <c:v>9193</c:v>
                </c:pt>
                <c:pt idx="67">
                  <c:v>8533</c:v>
                </c:pt>
                <c:pt idx="68">
                  <c:v>7032</c:v>
                </c:pt>
                <c:pt idx="69">
                  <c:v>7680</c:v>
                </c:pt>
                <c:pt idx="70">
                  <c:v>6442</c:v>
                </c:pt>
                <c:pt idx="71">
                  <c:v>6626</c:v>
                </c:pt>
                <c:pt idx="72">
                  <c:v>6180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2-E0EE-4D66-A98E-8F194C4176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E0EE-4D66-A98E-8F194C4176A1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E0EE-4D66-A98E-8F194C4176A1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0EE-4D66-A98E-8F194C4176A1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0EE-4D66-A98E-8F194C4176A1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0EE-4D66-A98E-8F194C4176A1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0EE-4D66-A98E-8F194C4176A1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0EE-4D66-A98E-8F194C4176A1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Lacteos y Huevos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3"/>
          <c:order val="3"/>
          <c:tx>
            <c:strRef>
              <c:f>Bogotá_mensual_Categoria!$A$6</c:f>
              <c:strCache>
                <c:ptCount val="1"/>
                <c:pt idx="0">
                  <c:v>LACTEOS Y HUEVOS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Bogotá_mensual_Categoria!$B$6:$BV$6</c:f>
              <c:numCache>
                <c:formatCode>#,##0</c:formatCode>
                <c:ptCount val="73"/>
                <c:pt idx="0">
                  <c:v>766</c:v>
                </c:pt>
                <c:pt idx="1">
                  <c:v>825</c:v>
                </c:pt>
                <c:pt idx="2">
                  <c:v>832</c:v>
                </c:pt>
                <c:pt idx="3">
                  <c:v>971</c:v>
                </c:pt>
                <c:pt idx="4">
                  <c:v>935</c:v>
                </c:pt>
                <c:pt idx="5">
                  <c:v>765</c:v>
                </c:pt>
                <c:pt idx="6">
                  <c:v>835</c:v>
                </c:pt>
                <c:pt idx="7">
                  <c:v>787</c:v>
                </c:pt>
                <c:pt idx="8">
                  <c:v>861</c:v>
                </c:pt>
                <c:pt idx="9">
                  <c:v>976</c:v>
                </c:pt>
                <c:pt idx="10">
                  <c:v>945</c:v>
                </c:pt>
                <c:pt idx="11">
                  <c:v>973</c:v>
                </c:pt>
                <c:pt idx="12">
                  <c:v>890</c:v>
                </c:pt>
                <c:pt idx="13">
                  <c:v>825</c:v>
                </c:pt>
                <c:pt idx="14">
                  <c:v>901</c:v>
                </c:pt>
                <c:pt idx="15">
                  <c:v>746</c:v>
                </c:pt>
                <c:pt idx="16">
                  <c:v>1049</c:v>
                </c:pt>
                <c:pt idx="17">
                  <c:v>837</c:v>
                </c:pt>
                <c:pt idx="18">
                  <c:v>890</c:v>
                </c:pt>
                <c:pt idx="19">
                  <c:v>999</c:v>
                </c:pt>
                <c:pt idx="20">
                  <c:v>1059</c:v>
                </c:pt>
                <c:pt idx="21">
                  <c:v>871</c:v>
                </c:pt>
                <c:pt idx="22">
                  <c:v>839</c:v>
                </c:pt>
                <c:pt idx="23">
                  <c:v>1054</c:v>
                </c:pt>
                <c:pt idx="24">
                  <c:v>987</c:v>
                </c:pt>
                <c:pt idx="25">
                  <c:v>916</c:v>
                </c:pt>
                <c:pt idx="26">
                  <c:v>998</c:v>
                </c:pt>
                <c:pt idx="27">
                  <c:v>782</c:v>
                </c:pt>
                <c:pt idx="28">
                  <c:v>904</c:v>
                </c:pt>
                <c:pt idx="29">
                  <c:v>1145</c:v>
                </c:pt>
                <c:pt idx="30">
                  <c:v>876</c:v>
                </c:pt>
                <c:pt idx="31">
                  <c:v>919</c:v>
                </c:pt>
                <c:pt idx="32">
                  <c:v>884</c:v>
                </c:pt>
                <c:pt idx="33">
                  <c:v>730</c:v>
                </c:pt>
                <c:pt idx="34">
                  <c:v>732</c:v>
                </c:pt>
                <c:pt idx="35">
                  <c:v>731</c:v>
                </c:pt>
                <c:pt idx="36">
                  <c:v>769</c:v>
                </c:pt>
                <c:pt idx="37">
                  <c:v>854</c:v>
                </c:pt>
                <c:pt idx="38">
                  <c:v>881</c:v>
                </c:pt>
                <c:pt idx="39">
                  <c:v>738</c:v>
                </c:pt>
                <c:pt idx="40">
                  <c:v>952</c:v>
                </c:pt>
                <c:pt idx="41">
                  <c:v>1003</c:v>
                </c:pt>
                <c:pt idx="42">
                  <c:v>902</c:v>
                </c:pt>
                <c:pt idx="43">
                  <c:v>811</c:v>
                </c:pt>
                <c:pt idx="44">
                  <c:v>855</c:v>
                </c:pt>
                <c:pt idx="45">
                  <c:v>898</c:v>
                </c:pt>
                <c:pt idx="46">
                  <c:v>837</c:v>
                </c:pt>
                <c:pt idx="47">
                  <c:v>680</c:v>
                </c:pt>
                <c:pt idx="48">
                  <c:v>707</c:v>
                </c:pt>
                <c:pt idx="49">
                  <c:v>906</c:v>
                </c:pt>
                <c:pt idx="50">
                  <c:v>817</c:v>
                </c:pt>
                <c:pt idx="51">
                  <c:v>976</c:v>
                </c:pt>
                <c:pt idx="52">
                  <c:v>997</c:v>
                </c:pt>
                <c:pt idx="53">
                  <c:v>770</c:v>
                </c:pt>
                <c:pt idx="54">
                  <c:v>959</c:v>
                </c:pt>
                <c:pt idx="55">
                  <c:v>719</c:v>
                </c:pt>
                <c:pt idx="56">
                  <c:v>701</c:v>
                </c:pt>
                <c:pt idx="57">
                  <c:v>820</c:v>
                </c:pt>
                <c:pt idx="58">
                  <c:v>961</c:v>
                </c:pt>
                <c:pt idx="59">
                  <c:v>785</c:v>
                </c:pt>
                <c:pt idx="60">
                  <c:v>853</c:v>
                </c:pt>
                <c:pt idx="61">
                  <c:v>918</c:v>
                </c:pt>
                <c:pt idx="62">
                  <c:v>996</c:v>
                </c:pt>
                <c:pt idx="63">
                  <c:v>898</c:v>
                </c:pt>
                <c:pt idx="64">
                  <c:v>845</c:v>
                </c:pt>
                <c:pt idx="65">
                  <c:v>723</c:v>
                </c:pt>
                <c:pt idx="66">
                  <c:v>804</c:v>
                </c:pt>
                <c:pt idx="67">
                  <c:v>841</c:v>
                </c:pt>
                <c:pt idx="68">
                  <c:v>959</c:v>
                </c:pt>
                <c:pt idx="69">
                  <c:v>904</c:v>
                </c:pt>
                <c:pt idx="70">
                  <c:v>850</c:v>
                </c:pt>
                <c:pt idx="71">
                  <c:v>766</c:v>
                </c:pt>
                <c:pt idx="72">
                  <c:v>758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3-DF05-48F0-B5F2-0406B6B1B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DF05-48F0-B5F2-0406B6B1B9D7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F05-48F0-B5F2-0406B6B1B9D7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DF05-48F0-B5F2-0406B6B1B9D7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F05-48F0-B5F2-0406B6B1B9D7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F05-48F0-B5F2-0406B6B1B9D7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F05-48F0-B5F2-0406B6B1B9D7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F05-48F0-B5F2-0406B6B1B9D7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Pescados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4"/>
          <c:order val="4"/>
          <c:tx>
            <c:strRef>
              <c:f>Bogotá_mensual_Categoria!$A$7</c:f>
              <c:strCache>
                <c:ptCount val="1"/>
                <c:pt idx="0">
                  <c:v>PESCADOS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Bogotá_mensual_Categoria!$B$7:$BV$7</c:f>
              <c:numCache>
                <c:formatCode>#,##0</c:formatCode>
                <c:ptCount val="73"/>
                <c:pt idx="0">
                  <c:v>1665</c:v>
                </c:pt>
                <c:pt idx="1">
                  <c:v>2059</c:v>
                </c:pt>
                <c:pt idx="2">
                  <c:v>1561</c:v>
                </c:pt>
                <c:pt idx="3">
                  <c:v>1586</c:v>
                </c:pt>
                <c:pt idx="4">
                  <c:v>1661</c:v>
                </c:pt>
                <c:pt idx="5">
                  <c:v>1194</c:v>
                </c:pt>
                <c:pt idx="6">
                  <c:v>1835</c:v>
                </c:pt>
                <c:pt idx="7">
                  <c:v>1429</c:v>
                </c:pt>
                <c:pt idx="8">
                  <c:v>1643</c:v>
                </c:pt>
                <c:pt idx="9">
                  <c:v>1583</c:v>
                </c:pt>
                <c:pt idx="10">
                  <c:v>1463</c:v>
                </c:pt>
                <c:pt idx="11">
                  <c:v>1657</c:v>
                </c:pt>
                <c:pt idx="12">
                  <c:v>1343</c:v>
                </c:pt>
                <c:pt idx="13">
                  <c:v>1650</c:v>
                </c:pt>
                <c:pt idx="14">
                  <c:v>2409</c:v>
                </c:pt>
                <c:pt idx="15">
                  <c:v>1624</c:v>
                </c:pt>
                <c:pt idx="16">
                  <c:v>1044</c:v>
                </c:pt>
                <c:pt idx="17">
                  <c:v>1627</c:v>
                </c:pt>
                <c:pt idx="18">
                  <c:v>1714</c:v>
                </c:pt>
                <c:pt idx="19">
                  <c:v>1445</c:v>
                </c:pt>
                <c:pt idx="20">
                  <c:v>1920</c:v>
                </c:pt>
                <c:pt idx="21">
                  <c:v>1512</c:v>
                </c:pt>
                <c:pt idx="22">
                  <c:v>1803</c:v>
                </c:pt>
                <c:pt idx="23">
                  <c:v>1842</c:v>
                </c:pt>
                <c:pt idx="24">
                  <c:v>1838</c:v>
                </c:pt>
                <c:pt idx="25">
                  <c:v>1750</c:v>
                </c:pt>
                <c:pt idx="26">
                  <c:v>1793</c:v>
                </c:pt>
                <c:pt idx="27">
                  <c:v>1935</c:v>
                </c:pt>
                <c:pt idx="28">
                  <c:v>1223</c:v>
                </c:pt>
                <c:pt idx="29">
                  <c:v>1388</c:v>
                </c:pt>
                <c:pt idx="30">
                  <c:v>1646</c:v>
                </c:pt>
                <c:pt idx="31">
                  <c:v>1694</c:v>
                </c:pt>
                <c:pt idx="32">
                  <c:v>1787</c:v>
                </c:pt>
                <c:pt idx="33">
                  <c:v>1626</c:v>
                </c:pt>
                <c:pt idx="34">
                  <c:v>1412</c:v>
                </c:pt>
                <c:pt idx="35">
                  <c:v>1989</c:v>
                </c:pt>
                <c:pt idx="36">
                  <c:v>1840</c:v>
                </c:pt>
                <c:pt idx="37">
                  <c:v>2390</c:v>
                </c:pt>
                <c:pt idx="38">
                  <c:v>2167</c:v>
                </c:pt>
                <c:pt idx="39">
                  <c:v>1915</c:v>
                </c:pt>
                <c:pt idx="40">
                  <c:v>1494</c:v>
                </c:pt>
                <c:pt idx="41">
                  <c:v>1876</c:v>
                </c:pt>
                <c:pt idx="42">
                  <c:v>1951</c:v>
                </c:pt>
                <c:pt idx="43">
                  <c:v>1681</c:v>
                </c:pt>
                <c:pt idx="44">
                  <c:v>1962</c:v>
                </c:pt>
                <c:pt idx="45">
                  <c:v>1742</c:v>
                </c:pt>
                <c:pt idx="46">
                  <c:v>1446</c:v>
                </c:pt>
                <c:pt idx="47">
                  <c:v>1805</c:v>
                </c:pt>
                <c:pt idx="48">
                  <c:v>2339</c:v>
                </c:pt>
                <c:pt idx="49">
                  <c:v>2542</c:v>
                </c:pt>
                <c:pt idx="50">
                  <c:v>3228</c:v>
                </c:pt>
                <c:pt idx="51">
                  <c:v>1967</c:v>
                </c:pt>
                <c:pt idx="52">
                  <c:v>2417</c:v>
                </c:pt>
                <c:pt idx="53">
                  <c:v>1804</c:v>
                </c:pt>
                <c:pt idx="54">
                  <c:v>2335</c:v>
                </c:pt>
                <c:pt idx="55">
                  <c:v>2553</c:v>
                </c:pt>
                <c:pt idx="56">
                  <c:v>1952</c:v>
                </c:pt>
                <c:pt idx="57">
                  <c:v>2574</c:v>
                </c:pt>
                <c:pt idx="58">
                  <c:v>2213</c:v>
                </c:pt>
                <c:pt idx="59">
                  <c:v>2405</c:v>
                </c:pt>
                <c:pt idx="60">
                  <c:v>3052</c:v>
                </c:pt>
                <c:pt idx="61">
                  <c:v>2330</c:v>
                </c:pt>
                <c:pt idx="62">
                  <c:v>2536</c:v>
                </c:pt>
                <c:pt idx="63">
                  <c:v>3289</c:v>
                </c:pt>
                <c:pt idx="64">
                  <c:v>2124</c:v>
                </c:pt>
                <c:pt idx="65">
                  <c:v>2198</c:v>
                </c:pt>
                <c:pt idx="66">
                  <c:v>3034</c:v>
                </c:pt>
                <c:pt idx="67">
                  <c:v>2559</c:v>
                </c:pt>
                <c:pt idx="68">
                  <c:v>2947</c:v>
                </c:pt>
                <c:pt idx="69">
                  <c:v>2736</c:v>
                </c:pt>
                <c:pt idx="70">
                  <c:v>2055</c:v>
                </c:pt>
                <c:pt idx="71">
                  <c:v>2328</c:v>
                </c:pt>
                <c:pt idx="72">
                  <c:v>2119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4-DCF7-497C-A4D4-F8E550AF2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DCF7-497C-A4D4-F8E550AF2161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CF7-497C-A4D4-F8E550AF216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CF7-497C-A4D4-F8E550AF2161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DCF7-497C-A4D4-F8E550AF2161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CF7-497C-A4D4-F8E550AF2161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CF7-497C-A4D4-F8E550AF2161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CF7-497C-A4D4-F8E550AF2161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Procesados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5"/>
          <c:order val="5"/>
          <c:tx>
            <c:strRef>
              <c:f>Bogotá_mensual_Categoria!$A$8</c:f>
              <c:strCache>
                <c:ptCount val="1"/>
                <c:pt idx="0">
                  <c:v>PROCESADOS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Bogotá_mensual_Categoria!$B$8:$BV$8</c:f>
              <c:numCache>
                <c:formatCode>#,##0</c:formatCode>
                <c:ptCount val="73"/>
                <c:pt idx="0">
                  <c:v>7443</c:v>
                </c:pt>
                <c:pt idx="1">
                  <c:v>6736</c:v>
                </c:pt>
                <c:pt idx="2">
                  <c:v>8008</c:v>
                </c:pt>
                <c:pt idx="3">
                  <c:v>7658</c:v>
                </c:pt>
                <c:pt idx="4">
                  <c:v>7451</c:v>
                </c:pt>
                <c:pt idx="5">
                  <c:v>7719</c:v>
                </c:pt>
                <c:pt idx="6">
                  <c:v>8369</c:v>
                </c:pt>
                <c:pt idx="7">
                  <c:v>8307</c:v>
                </c:pt>
                <c:pt idx="8">
                  <c:v>8557</c:v>
                </c:pt>
                <c:pt idx="9">
                  <c:v>8993</c:v>
                </c:pt>
                <c:pt idx="10">
                  <c:v>9132</c:v>
                </c:pt>
                <c:pt idx="11">
                  <c:v>9862</c:v>
                </c:pt>
                <c:pt idx="12">
                  <c:v>8590</c:v>
                </c:pt>
                <c:pt idx="13">
                  <c:v>7804</c:v>
                </c:pt>
                <c:pt idx="14">
                  <c:v>8413</c:v>
                </c:pt>
                <c:pt idx="15">
                  <c:v>7947</c:v>
                </c:pt>
                <c:pt idx="16">
                  <c:v>7503</c:v>
                </c:pt>
                <c:pt idx="17">
                  <c:v>9357</c:v>
                </c:pt>
                <c:pt idx="18">
                  <c:v>10297</c:v>
                </c:pt>
                <c:pt idx="19">
                  <c:v>10084</c:v>
                </c:pt>
                <c:pt idx="20">
                  <c:v>11494</c:v>
                </c:pt>
                <c:pt idx="21">
                  <c:v>10712</c:v>
                </c:pt>
                <c:pt idx="22">
                  <c:v>11530</c:v>
                </c:pt>
                <c:pt idx="23">
                  <c:v>11230</c:v>
                </c:pt>
                <c:pt idx="24">
                  <c:v>8014</c:v>
                </c:pt>
                <c:pt idx="25">
                  <c:v>9434</c:v>
                </c:pt>
                <c:pt idx="26">
                  <c:v>9445</c:v>
                </c:pt>
                <c:pt idx="27">
                  <c:v>9556</c:v>
                </c:pt>
                <c:pt idx="28">
                  <c:v>10390</c:v>
                </c:pt>
                <c:pt idx="29">
                  <c:v>10488</c:v>
                </c:pt>
                <c:pt idx="30">
                  <c:v>10364</c:v>
                </c:pt>
                <c:pt idx="31">
                  <c:v>10480</c:v>
                </c:pt>
                <c:pt idx="32">
                  <c:v>10680</c:v>
                </c:pt>
                <c:pt idx="33">
                  <c:v>8828</c:v>
                </c:pt>
                <c:pt idx="34">
                  <c:v>9148</c:v>
                </c:pt>
                <c:pt idx="35">
                  <c:v>7531</c:v>
                </c:pt>
                <c:pt idx="36">
                  <c:v>7410</c:v>
                </c:pt>
                <c:pt idx="37">
                  <c:v>8901</c:v>
                </c:pt>
                <c:pt idx="38">
                  <c:v>8940</c:v>
                </c:pt>
                <c:pt idx="39">
                  <c:v>8518</c:v>
                </c:pt>
                <c:pt idx="40">
                  <c:v>8958</c:v>
                </c:pt>
                <c:pt idx="41">
                  <c:v>10487</c:v>
                </c:pt>
                <c:pt idx="42">
                  <c:v>9081</c:v>
                </c:pt>
                <c:pt idx="43">
                  <c:v>9691</c:v>
                </c:pt>
                <c:pt idx="44">
                  <c:v>10901</c:v>
                </c:pt>
                <c:pt idx="45">
                  <c:v>9644</c:v>
                </c:pt>
                <c:pt idx="46">
                  <c:v>7291</c:v>
                </c:pt>
                <c:pt idx="47">
                  <c:v>8434</c:v>
                </c:pt>
                <c:pt idx="48">
                  <c:v>8714</c:v>
                </c:pt>
                <c:pt idx="49">
                  <c:v>8621</c:v>
                </c:pt>
                <c:pt idx="50">
                  <c:v>8286</c:v>
                </c:pt>
                <c:pt idx="51">
                  <c:v>8811</c:v>
                </c:pt>
                <c:pt idx="52">
                  <c:v>8370</c:v>
                </c:pt>
                <c:pt idx="53">
                  <c:v>9619</c:v>
                </c:pt>
                <c:pt idx="54">
                  <c:v>8709</c:v>
                </c:pt>
                <c:pt idx="55">
                  <c:v>9540</c:v>
                </c:pt>
                <c:pt idx="56">
                  <c:v>10312</c:v>
                </c:pt>
                <c:pt idx="57">
                  <c:v>10828</c:v>
                </c:pt>
                <c:pt idx="58">
                  <c:v>10340</c:v>
                </c:pt>
                <c:pt idx="59">
                  <c:v>10372</c:v>
                </c:pt>
                <c:pt idx="60">
                  <c:v>9852</c:v>
                </c:pt>
                <c:pt idx="61">
                  <c:v>9380</c:v>
                </c:pt>
                <c:pt idx="62">
                  <c:v>9666</c:v>
                </c:pt>
                <c:pt idx="63">
                  <c:v>9811</c:v>
                </c:pt>
                <c:pt idx="64">
                  <c:v>9967</c:v>
                </c:pt>
                <c:pt idx="65">
                  <c:v>10333</c:v>
                </c:pt>
                <c:pt idx="66">
                  <c:v>11110</c:v>
                </c:pt>
                <c:pt idx="67">
                  <c:v>10580</c:v>
                </c:pt>
                <c:pt idx="68">
                  <c:v>10456</c:v>
                </c:pt>
                <c:pt idx="69">
                  <c:v>10884</c:v>
                </c:pt>
                <c:pt idx="70">
                  <c:v>9042</c:v>
                </c:pt>
                <c:pt idx="71">
                  <c:v>9164</c:v>
                </c:pt>
                <c:pt idx="72">
                  <c:v>7076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5-C4EA-4018-B4C3-360E4B5C12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C4EA-4018-B4C3-360E4B5C1261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C4EA-4018-B4C3-360E4B5C126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4EA-4018-B4C3-360E4B5C1261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C4EA-4018-B4C3-360E4B5C1261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C4EA-4018-B4C3-360E4B5C1261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C4EA-4018-B4C3-360E4B5C1261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C4EA-4018-B4C3-360E4B5C1261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Tuberculos, Raices y Platanos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6"/>
          <c:order val="6"/>
          <c:tx>
            <c:strRef>
              <c:f>Bogotá_mensual_Categoria!$A$9</c:f>
              <c:strCache>
                <c:ptCount val="1"/>
                <c:pt idx="0">
                  <c:v>TUBERCULOS, RAICES Y PLATANOS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Bogotá_mensual_Categoria!$B$9:$BV$9</c:f>
              <c:numCache>
                <c:formatCode>#,##0</c:formatCode>
                <c:ptCount val="73"/>
                <c:pt idx="0">
                  <c:v>61312</c:v>
                </c:pt>
                <c:pt idx="1">
                  <c:v>57062</c:v>
                </c:pt>
                <c:pt idx="2">
                  <c:v>57991</c:v>
                </c:pt>
                <c:pt idx="3">
                  <c:v>44988</c:v>
                </c:pt>
                <c:pt idx="4">
                  <c:v>41950</c:v>
                </c:pt>
                <c:pt idx="5">
                  <c:v>41695</c:v>
                </c:pt>
                <c:pt idx="6">
                  <c:v>51414</c:v>
                </c:pt>
                <c:pt idx="7">
                  <c:v>44153</c:v>
                </c:pt>
                <c:pt idx="8">
                  <c:v>52589</c:v>
                </c:pt>
                <c:pt idx="9">
                  <c:v>53475</c:v>
                </c:pt>
                <c:pt idx="10">
                  <c:v>49421</c:v>
                </c:pt>
                <c:pt idx="11">
                  <c:v>55106</c:v>
                </c:pt>
                <c:pt idx="12">
                  <c:v>47594</c:v>
                </c:pt>
                <c:pt idx="13">
                  <c:v>47697</c:v>
                </c:pt>
                <c:pt idx="14">
                  <c:v>53079</c:v>
                </c:pt>
                <c:pt idx="15">
                  <c:v>47118</c:v>
                </c:pt>
                <c:pt idx="16">
                  <c:v>49499</c:v>
                </c:pt>
                <c:pt idx="17">
                  <c:v>55573</c:v>
                </c:pt>
                <c:pt idx="18">
                  <c:v>52671</c:v>
                </c:pt>
                <c:pt idx="19">
                  <c:v>52224</c:v>
                </c:pt>
                <c:pt idx="20">
                  <c:v>54994</c:v>
                </c:pt>
                <c:pt idx="21">
                  <c:v>54153</c:v>
                </c:pt>
                <c:pt idx="22">
                  <c:v>53198</c:v>
                </c:pt>
                <c:pt idx="23">
                  <c:v>57719</c:v>
                </c:pt>
                <c:pt idx="24">
                  <c:v>46379</c:v>
                </c:pt>
                <c:pt idx="25">
                  <c:v>46456</c:v>
                </c:pt>
                <c:pt idx="26">
                  <c:v>50386</c:v>
                </c:pt>
                <c:pt idx="27">
                  <c:v>48372</c:v>
                </c:pt>
                <c:pt idx="28">
                  <c:v>54751</c:v>
                </c:pt>
                <c:pt idx="29">
                  <c:v>54427</c:v>
                </c:pt>
                <c:pt idx="30">
                  <c:v>56365</c:v>
                </c:pt>
                <c:pt idx="31">
                  <c:v>54894</c:v>
                </c:pt>
                <c:pt idx="32">
                  <c:v>54285</c:v>
                </c:pt>
                <c:pt idx="33">
                  <c:v>52917</c:v>
                </c:pt>
                <c:pt idx="34">
                  <c:v>53315</c:v>
                </c:pt>
                <c:pt idx="35">
                  <c:v>59067</c:v>
                </c:pt>
                <c:pt idx="36">
                  <c:v>49558</c:v>
                </c:pt>
                <c:pt idx="37">
                  <c:v>49326</c:v>
                </c:pt>
                <c:pt idx="38">
                  <c:v>56342</c:v>
                </c:pt>
                <c:pt idx="39">
                  <c:v>45575</c:v>
                </c:pt>
                <c:pt idx="40">
                  <c:v>53183</c:v>
                </c:pt>
                <c:pt idx="41">
                  <c:v>55723</c:v>
                </c:pt>
                <c:pt idx="42">
                  <c:v>51513</c:v>
                </c:pt>
                <c:pt idx="43">
                  <c:v>56998</c:v>
                </c:pt>
                <c:pt idx="44">
                  <c:v>53924</c:v>
                </c:pt>
                <c:pt idx="45">
                  <c:v>56567</c:v>
                </c:pt>
                <c:pt idx="46">
                  <c:v>59368</c:v>
                </c:pt>
                <c:pt idx="47">
                  <c:v>60928</c:v>
                </c:pt>
                <c:pt idx="48">
                  <c:v>60224</c:v>
                </c:pt>
                <c:pt idx="49">
                  <c:v>57829</c:v>
                </c:pt>
                <c:pt idx="50">
                  <c:v>53449</c:v>
                </c:pt>
                <c:pt idx="51">
                  <c:v>54507</c:v>
                </c:pt>
                <c:pt idx="52">
                  <c:v>52124</c:v>
                </c:pt>
                <c:pt idx="53">
                  <c:v>45311</c:v>
                </c:pt>
                <c:pt idx="54">
                  <c:v>55057</c:v>
                </c:pt>
                <c:pt idx="55">
                  <c:v>57767</c:v>
                </c:pt>
                <c:pt idx="56">
                  <c:v>54009</c:v>
                </c:pt>
                <c:pt idx="57">
                  <c:v>59866</c:v>
                </c:pt>
                <c:pt idx="58">
                  <c:v>54358</c:v>
                </c:pt>
                <c:pt idx="59">
                  <c:v>59652</c:v>
                </c:pt>
                <c:pt idx="60">
                  <c:v>59560</c:v>
                </c:pt>
                <c:pt idx="61">
                  <c:v>53220</c:v>
                </c:pt>
                <c:pt idx="62">
                  <c:v>54471</c:v>
                </c:pt>
                <c:pt idx="63">
                  <c:v>53777</c:v>
                </c:pt>
                <c:pt idx="64">
                  <c:v>59183</c:v>
                </c:pt>
                <c:pt idx="65">
                  <c:v>55412</c:v>
                </c:pt>
                <c:pt idx="66">
                  <c:v>61870</c:v>
                </c:pt>
                <c:pt idx="67">
                  <c:v>56322</c:v>
                </c:pt>
                <c:pt idx="68">
                  <c:v>53181</c:v>
                </c:pt>
                <c:pt idx="69">
                  <c:v>56437</c:v>
                </c:pt>
                <c:pt idx="70">
                  <c:v>51259</c:v>
                </c:pt>
                <c:pt idx="71">
                  <c:v>57940</c:v>
                </c:pt>
                <c:pt idx="72">
                  <c:v>45131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6-71BD-43B4-8024-F565C4B66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71BD-43B4-8024-F565C4B6684F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1BD-43B4-8024-F565C4B6684F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1BD-43B4-8024-F565C4B6684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1BD-43B4-8024-F565C4B6684F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1BD-43B4-8024-F565C4B6684F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71BD-43B4-8024-F565C4B6684F}"/>
                  </c:ext>
                </c:extLst>
              </c15:ser>
            </c15:filteredLineSeries>
            <c15:filteredLine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Bogotá_mensual_Categoria!$A$10</c15:sqref>
                        </c15:formulaRef>
                      </c:ext>
                    </c:extLst>
                    <c:strCache>
                      <c:ptCount val="1"/>
                      <c:pt idx="0">
                        <c:v>VERDURAS Y HORTALIZAS</c:v>
                      </c:pt>
                    </c:strCache>
                  </c:strRef>
                </c:tx>
                <c:spPr>
                  <a:ln w="28575" cap="rnd">
                    <a:solidFill>
                      <a:schemeClr val="accent2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Bogotá_mensual_Categoria!$B$10:$BV$10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66151</c:v>
                      </c:pt>
                      <c:pt idx="1">
                        <c:v>63037</c:v>
                      </c:pt>
                      <c:pt idx="2">
                        <c:v>64903</c:v>
                      </c:pt>
                      <c:pt idx="3">
                        <c:v>59221</c:v>
                      </c:pt>
                      <c:pt idx="4">
                        <c:v>51177</c:v>
                      </c:pt>
                      <c:pt idx="5">
                        <c:v>50438</c:v>
                      </c:pt>
                      <c:pt idx="6">
                        <c:v>62662</c:v>
                      </c:pt>
                      <c:pt idx="7">
                        <c:v>57645</c:v>
                      </c:pt>
                      <c:pt idx="8">
                        <c:v>61126</c:v>
                      </c:pt>
                      <c:pt idx="9">
                        <c:v>61710</c:v>
                      </c:pt>
                      <c:pt idx="10">
                        <c:v>61348</c:v>
                      </c:pt>
                      <c:pt idx="11">
                        <c:v>63716</c:v>
                      </c:pt>
                      <c:pt idx="12">
                        <c:v>60824</c:v>
                      </c:pt>
                      <c:pt idx="13">
                        <c:v>60083</c:v>
                      </c:pt>
                      <c:pt idx="14">
                        <c:v>67753</c:v>
                      </c:pt>
                      <c:pt idx="15">
                        <c:v>62587</c:v>
                      </c:pt>
                      <c:pt idx="16">
                        <c:v>60238</c:v>
                      </c:pt>
                      <c:pt idx="17">
                        <c:v>68661</c:v>
                      </c:pt>
                      <c:pt idx="18">
                        <c:v>65017</c:v>
                      </c:pt>
                      <c:pt idx="19">
                        <c:v>69243</c:v>
                      </c:pt>
                      <c:pt idx="20">
                        <c:v>66408</c:v>
                      </c:pt>
                      <c:pt idx="21">
                        <c:v>68436</c:v>
                      </c:pt>
                      <c:pt idx="22">
                        <c:v>70900</c:v>
                      </c:pt>
                      <c:pt idx="23">
                        <c:v>69926</c:v>
                      </c:pt>
                      <c:pt idx="24">
                        <c:v>66933</c:v>
                      </c:pt>
                      <c:pt idx="25">
                        <c:v>64477</c:v>
                      </c:pt>
                      <c:pt idx="26">
                        <c:v>73210</c:v>
                      </c:pt>
                      <c:pt idx="27">
                        <c:v>63543</c:v>
                      </c:pt>
                      <c:pt idx="28">
                        <c:v>72086</c:v>
                      </c:pt>
                      <c:pt idx="29">
                        <c:v>68843</c:v>
                      </c:pt>
                      <c:pt idx="30">
                        <c:v>68779</c:v>
                      </c:pt>
                      <c:pt idx="31">
                        <c:v>72893</c:v>
                      </c:pt>
                      <c:pt idx="32">
                        <c:v>68452</c:v>
                      </c:pt>
                      <c:pt idx="33">
                        <c:v>66554</c:v>
                      </c:pt>
                      <c:pt idx="34">
                        <c:v>66262</c:v>
                      </c:pt>
                      <c:pt idx="35">
                        <c:v>64601</c:v>
                      </c:pt>
                      <c:pt idx="36">
                        <c:v>66708</c:v>
                      </c:pt>
                      <c:pt idx="37">
                        <c:v>63165</c:v>
                      </c:pt>
                      <c:pt idx="38">
                        <c:v>71702</c:v>
                      </c:pt>
                      <c:pt idx="39">
                        <c:v>58077</c:v>
                      </c:pt>
                      <c:pt idx="40">
                        <c:v>73313</c:v>
                      </c:pt>
                      <c:pt idx="41">
                        <c:v>72724</c:v>
                      </c:pt>
                      <c:pt idx="42">
                        <c:v>68981</c:v>
                      </c:pt>
                      <c:pt idx="43">
                        <c:v>71074</c:v>
                      </c:pt>
                      <c:pt idx="44">
                        <c:v>67449</c:v>
                      </c:pt>
                      <c:pt idx="45">
                        <c:v>71474</c:v>
                      </c:pt>
                      <c:pt idx="46">
                        <c:v>71767</c:v>
                      </c:pt>
                      <c:pt idx="47">
                        <c:v>68207</c:v>
                      </c:pt>
                      <c:pt idx="48">
                        <c:v>73726</c:v>
                      </c:pt>
                      <c:pt idx="49">
                        <c:v>68882</c:v>
                      </c:pt>
                      <c:pt idx="50">
                        <c:v>65756</c:v>
                      </c:pt>
                      <c:pt idx="51">
                        <c:v>70834</c:v>
                      </c:pt>
                      <c:pt idx="52">
                        <c:v>71007</c:v>
                      </c:pt>
                      <c:pt idx="53">
                        <c:v>63763</c:v>
                      </c:pt>
                      <c:pt idx="54">
                        <c:v>71317</c:v>
                      </c:pt>
                      <c:pt idx="55">
                        <c:v>70530</c:v>
                      </c:pt>
                      <c:pt idx="56">
                        <c:v>68560</c:v>
                      </c:pt>
                      <c:pt idx="57">
                        <c:v>75836</c:v>
                      </c:pt>
                      <c:pt idx="58">
                        <c:v>69640</c:v>
                      </c:pt>
                      <c:pt idx="59">
                        <c:v>69652</c:v>
                      </c:pt>
                      <c:pt idx="60">
                        <c:v>74806</c:v>
                      </c:pt>
                      <c:pt idx="61">
                        <c:v>67500</c:v>
                      </c:pt>
                      <c:pt idx="62">
                        <c:v>72912</c:v>
                      </c:pt>
                      <c:pt idx="63">
                        <c:v>72066</c:v>
                      </c:pt>
                      <c:pt idx="64">
                        <c:v>76456</c:v>
                      </c:pt>
                      <c:pt idx="65">
                        <c:v>65757</c:v>
                      </c:pt>
                      <c:pt idx="66">
                        <c:v>75545</c:v>
                      </c:pt>
                      <c:pt idx="67">
                        <c:v>70194</c:v>
                      </c:pt>
                      <c:pt idx="68">
                        <c:v>70858</c:v>
                      </c:pt>
                      <c:pt idx="69">
                        <c:v>74266</c:v>
                      </c:pt>
                      <c:pt idx="70">
                        <c:v>68754</c:v>
                      </c:pt>
                      <c:pt idx="71">
                        <c:v>73588</c:v>
                      </c:pt>
                      <c:pt idx="72">
                        <c:v>64787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1BD-43B4-8024-F565C4B6684F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0" u="none" strike="noStrike" kern="1200" spc="0" baseline="0">
                <a:solidFill>
                  <a:schemeClr val="tx1"/>
                </a:solidFill>
              </a:rPr>
              <a:t>Bogotá: volumen mensual de alimentos ingresados a centrales mayoristas por Categoria Verduras y Hortalizas (2020–2026*) </a:t>
            </a:r>
            <a:endParaRPr lang="en-US" sz="1400" b="1" i="0" u="none" strike="noStrike" kern="1200" spc="0" baseline="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7"/>
          <c:order val="7"/>
          <c:tx>
            <c:strRef>
              <c:f>Bogotá_mensual_Categoria!$A$10</c:f>
              <c:strCache>
                <c:ptCount val="1"/>
                <c:pt idx="0">
                  <c:v>VERDURAS Y HORTALIZAS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Bogotá_mensual_Categoria!$B$2:$BV$2</c:f>
              <c:strCache>
                <c:ptCount val="73"/>
                <c:pt idx="0">
                  <c:v>2020-01</c:v>
                </c:pt>
                <c:pt idx="1">
                  <c:v>2020-02</c:v>
                </c:pt>
                <c:pt idx="2">
                  <c:v>2020-03</c:v>
                </c:pt>
                <c:pt idx="3">
                  <c:v>2020-04</c:v>
                </c:pt>
                <c:pt idx="4">
                  <c:v>2020-05</c:v>
                </c:pt>
                <c:pt idx="5">
                  <c:v>2020-06</c:v>
                </c:pt>
                <c:pt idx="6">
                  <c:v>2020-07</c:v>
                </c:pt>
                <c:pt idx="7">
                  <c:v>2020-08</c:v>
                </c:pt>
                <c:pt idx="8">
                  <c:v>2020-09</c:v>
                </c:pt>
                <c:pt idx="9">
                  <c:v>2020-10</c:v>
                </c:pt>
                <c:pt idx="10">
                  <c:v>2020-11</c:v>
                </c:pt>
                <c:pt idx="11">
                  <c:v>2020-12</c:v>
                </c:pt>
                <c:pt idx="12">
                  <c:v>2021-01</c:v>
                </c:pt>
                <c:pt idx="13">
                  <c:v>2021-02</c:v>
                </c:pt>
                <c:pt idx="14">
                  <c:v>2021-03</c:v>
                </c:pt>
                <c:pt idx="15">
                  <c:v>2021-04</c:v>
                </c:pt>
                <c:pt idx="16">
                  <c:v>2021-05</c:v>
                </c:pt>
                <c:pt idx="17">
                  <c:v>2021-06</c:v>
                </c:pt>
                <c:pt idx="18">
                  <c:v>2021-07</c:v>
                </c:pt>
                <c:pt idx="19">
                  <c:v>2021-08</c:v>
                </c:pt>
                <c:pt idx="20">
                  <c:v>2021-09</c:v>
                </c:pt>
                <c:pt idx="21">
                  <c:v>2021-10</c:v>
                </c:pt>
                <c:pt idx="22">
                  <c:v>2021-11</c:v>
                </c:pt>
                <c:pt idx="23">
                  <c:v>2021-12</c:v>
                </c:pt>
                <c:pt idx="24">
                  <c:v>2022-01</c:v>
                </c:pt>
                <c:pt idx="25">
                  <c:v>2022-02</c:v>
                </c:pt>
                <c:pt idx="26">
                  <c:v>2022-03</c:v>
                </c:pt>
                <c:pt idx="27">
                  <c:v>2022-04</c:v>
                </c:pt>
                <c:pt idx="28">
                  <c:v>2022-05</c:v>
                </c:pt>
                <c:pt idx="29">
                  <c:v>2022-06</c:v>
                </c:pt>
                <c:pt idx="30">
                  <c:v>2022-07</c:v>
                </c:pt>
                <c:pt idx="31">
                  <c:v>2022-08</c:v>
                </c:pt>
                <c:pt idx="32">
                  <c:v>2022-09</c:v>
                </c:pt>
                <c:pt idx="33">
                  <c:v>2022-10</c:v>
                </c:pt>
                <c:pt idx="34">
                  <c:v>2022-11</c:v>
                </c:pt>
                <c:pt idx="35">
                  <c:v>2022-12</c:v>
                </c:pt>
                <c:pt idx="36">
                  <c:v>2023-01</c:v>
                </c:pt>
                <c:pt idx="37">
                  <c:v>2023-02</c:v>
                </c:pt>
                <c:pt idx="38">
                  <c:v>2023-03</c:v>
                </c:pt>
                <c:pt idx="39">
                  <c:v>2023-04</c:v>
                </c:pt>
                <c:pt idx="40">
                  <c:v>2023-05</c:v>
                </c:pt>
                <c:pt idx="41">
                  <c:v>2023-06</c:v>
                </c:pt>
                <c:pt idx="42">
                  <c:v>2023-07</c:v>
                </c:pt>
                <c:pt idx="43">
                  <c:v>2023-08</c:v>
                </c:pt>
                <c:pt idx="44">
                  <c:v>2023-09</c:v>
                </c:pt>
                <c:pt idx="45">
                  <c:v>2023-10</c:v>
                </c:pt>
                <c:pt idx="46">
                  <c:v>2023-11</c:v>
                </c:pt>
                <c:pt idx="47">
                  <c:v>2023-12</c:v>
                </c:pt>
                <c:pt idx="48">
                  <c:v>2024-01</c:v>
                </c:pt>
                <c:pt idx="49">
                  <c:v>2024-02</c:v>
                </c:pt>
                <c:pt idx="50">
                  <c:v>2024-03</c:v>
                </c:pt>
                <c:pt idx="51">
                  <c:v>2024-04</c:v>
                </c:pt>
                <c:pt idx="52">
                  <c:v>2024-05</c:v>
                </c:pt>
                <c:pt idx="53">
                  <c:v>2024-06</c:v>
                </c:pt>
                <c:pt idx="54">
                  <c:v>2024-07</c:v>
                </c:pt>
                <c:pt idx="55">
                  <c:v>2024-08</c:v>
                </c:pt>
                <c:pt idx="56">
                  <c:v>2024-09</c:v>
                </c:pt>
                <c:pt idx="57">
                  <c:v>2024-10</c:v>
                </c:pt>
                <c:pt idx="58">
                  <c:v>2024-11</c:v>
                </c:pt>
                <c:pt idx="59">
                  <c:v>2024-12</c:v>
                </c:pt>
                <c:pt idx="60">
                  <c:v>2025-01</c:v>
                </c:pt>
                <c:pt idx="61">
                  <c:v>2025-02</c:v>
                </c:pt>
                <c:pt idx="62">
                  <c:v>2025-03</c:v>
                </c:pt>
                <c:pt idx="63">
                  <c:v>2025-04</c:v>
                </c:pt>
                <c:pt idx="64">
                  <c:v>2025-05</c:v>
                </c:pt>
                <c:pt idx="65">
                  <c:v>2025-06</c:v>
                </c:pt>
                <c:pt idx="66">
                  <c:v>2025-07</c:v>
                </c:pt>
                <c:pt idx="67">
                  <c:v>2025-08</c:v>
                </c:pt>
                <c:pt idx="68">
                  <c:v>2025-09</c:v>
                </c:pt>
                <c:pt idx="69">
                  <c:v>2025-10</c:v>
                </c:pt>
                <c:pt idx="70">
                  <c:v>2025-11</c:v>
                </c:pt>
                <c:pt idx="71">
                  <c:v>2025-12</c:v>
                </c:pt>
                <c:pt idx="72">
                  <c:v>2026-01</c:v>
                </c:pt>
              </c:strCache>
              <c:extLst xmlns:c15="http://schemas.microsoft.com/office/drawing/2012/chart"/>
            </c:strRef>
          </c:cat>
          <c:val>
            <c:numRef>
              <c:f>Bogotá_mensual_Categoria!$B$10:$BV$10</c:f>
              <c:numCache>
                <c:formatCode>#,##0</c:formatCode>
                <c:ptCount val="73"/>
                <c:pt idx="0">
                  <c:v>66151</c:v>
                </c:pt>
                <c:pt idx="1">
                  <c:v>63037</c:v>
                </c:pt>
                <c:pt idx="2">
                  <c:v>64903</c:v>
                </c:pt>
                <c:pt idx="3">
                  <c:v>59221</c:v>
                </c:pt>
                <c:pt idx="4">
                  <c:v>51177</c:v>
                </c:pt>
                <c:pt idx="5">
                  <c:v>50438</c:v>
                </c:pt>
                <c:pt idx="6">
                  <c:v>62662</c:v>
                </c:pt>
                <c:pt idx="7">
                  <c:v>57645</c:v>
                </c:pt>
                <c:pt idx="8">
                  <c:v>61126</c:v>
                </c:pt>
                <c:pt idx="9">
                  <c:v>61710</c:v>
                </c:pt>
                <c:pt idx="10">
                  <c:v>61348</c:v>
                </c:pt>
                <c:pt idx="11">
                  <c:v>63716</c:v>
                </c:pt>
                <c:pt idx="12">
                  <c:v>60824</c:v>
                </c:pt>
                <c:pt idx="13">
                  <c:v>60083</c:v>
                </c:pt>
                <c:pt idx="14">
                  <c:v>67753</c:v>
                </c:pt>
                <c:pt idx="15">
                  <c:v>62587</c:v>
                </c:pt>
                <c:pt idx="16">
                  <c:v>60238</c:v>
                </c:pt>
                <c:pt idx="17">
                  <c:v>68661</c:v>
                </c:pt>
                <c:pt idx="18">
                  <c:v>65017</c:v>
                </c:pt>
                <c:pt idx="19">
                  <c:v>69243</c:v>
                </c:pt>
                <c:pt idx="20">
                  <c:v>66408</c:v>
                </c:pt>
                <c:pt idx="21">
                  <c:v>68436</c:v>
                </c:pt>
                <c:pt idx="22">
                  <c:v>70900</c:v>
                </c:pt>
                <c:pt idx="23">
                  <c:v>69926</c:v>
                </c:pt>
                <c:pt idx="24">
                  <c:v>66933</c:v>
                </c:pt>
                <c:pt idx="25">
                  <c:v>64477</c:v>
                </c:pt>
                <c:pt idx="26">
                  <c:v>73210</c:v>
                </c:pt>
                <c:pt idx="27">
                  <c:v>63543</c:v>
                </c:pt>
                <c:pt idx="28">
                  <c:v>72086</c:v>
                </c:pt>
                <c:pt idx="29">
                  <c:v>68843</c:v>
                </c:pt>
                <c:pt idx="30">
                  <c:v>68779</c:v>
                </c:pt>
                <c:pt idx="31">
                  <c:v>72893</c:v>
                </c:pt>
                <c:pt idx="32">
                  <c:v>68452</c:v>
                </c:pt>
                <c:pt idx="33">
                  <c:v>66554</c:v>
                </c:pt>
                <c:pt idx="34">
                  <c:v>66262</c:v>
                </c:pt>
                <c:pt idx="35">
                  <c:v>64601</c:v>
                </c:pt>
                <c:pt idx="36">
                  <c:v>66708</c:v>
                </c:pt>
                <c:pt idx="37">
                  <c:v>63165</c:v>
                </c:pt>
                <c:pt idx="38">
                  <c:v>71702</c:v>
                </c:pt>
                <c:pt idx="39">
                  <c:v>58077</c:v>
                </c:pt>
                <c:pt idx="40">
                  <c:v>73313</c:v>
                </c:pt>
                <c:pt idx="41">
                  <c:v>72724</c:v>
                </c:pt>
                <c:pt idx="42">
                  <c:v>68981</c:v>
                </c:pt>
                <c:pt idx="43">
                  <c:v>71074</c:v>
                </c:pt>
                <c:pt idx="44">
                  <c:v>67449</c:v>
                </c:pt>
                <c:pt idx="45">
                  <c:v>71474</c:v>
                </c:pt>
                <c:pt idx="46">
                  <c:v>71767</c:v>
                </c:pt>
                <c:pt idx="47">
                  <c:v>68207</c:v>
                </c:pt>
                <c:pt idx="48">
                  <c:v>73726</c:v>
                </c:pt>
                <c:pt idx="49">
                  <c:v>68882</c:v>
                </c:pt>
                <c:pt idx="50">
                  <c:v>65756</c:v>
                </c:pt>
                <c:pt idx="51">
                  <c:v>70834</c:v>
                </c:pt>
                <c:pt idx="52">
                  <c:v>71007</c:v>
                </c:pt>
                <c:pt idx="53">
                  <c:v>63763</c:v>
                </c:pt>
                <c:pt idx="54">
                  <c:v>71317</c:v>
                </c:pt>
                <c:pt idx="55">
                  <c:v>70530</c:v>
                </c:pt>
                <c:pt idx="56">
                  <c:v>68560</c:v>
                </c:pt>
                <c:pt idx="57">
                  <c:v>75836</c:v>
                </c:pt>
                <c:pt idx="58">
                  <c:v>69640</c:v>
                </c:pt>
                <c:pt idx="59">
                  <c:v>69652</c:v>
                </c:pt>
                <c:pt idx="60">
                  <c:v>74806</c:v>
                </c:pt>
                <c:pt idx="61">
                  <c:v>67500</c:v>
                </c:pt>
                <c:pt idx="62">
                  <c:v>72912</c:v>
                </c:pt>
                <c:pt idx="63">
                  <c:v>72066</c:v>
                </c:pt>
                <c:pt idx="64">
                  <c:v>76456</c:v>
                </c:pt>
                <c:pt idx="65">
                  <c:v>65757</c:v>
                </c:pt>
                <c:pt idx="66">
                  <c:v>75545</c:v>
                </c:pt>
                <c:pt idx="67">
                  <c:v>70194</c:v>
                </c:pt>
                <c:pt idx="68">
                  <c:v>70858</c:v>
                </c:pt>
                <c:pt idx="69">
                  <c:v>74266</c:v>
                </c:pt>
                <c:pt idx="70">
                  <c:v>68754</c:v>
                </c:pt>
                <c:pt idx="71">
                  <c:v>73588</c:v>
                </c:pt>
                <c:pt idx="72">
                  <c:v>64787</c:v>
                </c:pt>
              </c:numCache>
              <c:extLst xmlns:c15="http://schemas.microsoft.com/office/drawing/2012/chart"/>
            </c:numRef>
          </c:val>
          <c:smooth val="0"/>
          <c:extLst>
            <c:ext xmlns:c16="http://schemas.microsoft.com/office/drawing/2014/chart" uri="{C3380CC4-5D6E-409C-BE32-E72D297353CC}">
              <c16:uniqueId val="{00000007-D24D-43E8-9CCD-EED2CC696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4839967"/>
        <c:axId val="288844191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Bogotá_mensual_Categoria!$A$3</c15:sqref>
                        </c15:formulaRef>
                      </c:ext>
                    </c:extLst>
                    <c:strCache>
                      <c:ptCount val="1"/>
                      <c:pt idx="0">
                        <c:v>CARNES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cat>
                  <c:strRef>
                    <c:extLst>
                      <c:ext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Bogotá_mensual_Categoria!$B$3:$BV$3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3871</c:v>
                      </c:pt>
                      <c:pt idx="1">
                        <c:v>3847</c:v>
                      </c:pt>
                      <c:pt idx="2">
                        <c:v>3513</c:v>
                      </c:pt>
                      <c:pt idx="3">
                        <c:v>2276</c:v>
                      </c:pt>
                      <c:pt idx="4">
                        <c:v>3066</c:v>
                      </c:pt>
                      <c:pt idx="5">
                        <c:v>2332</c:v>
                      </c:pt>
                      <c:pt idx="6">
                        <c:v>3045</c:v>
                      </c:pt>
                      <c:pt idx="7">
                        <c:v>2935</c:v>
                      </c:pt>
                      <c:pt idx="8">
                        <c:v>2812</c:v>
                      </c:pt>
                      <c:pt idx="9">
                        <c:v>2846</c:v>
                      </c:pt>
                      <c:pt idx="10">
                        <c:v>2605</c:v>
                      </c:pt>
                      <c:pt idx="11">
                        <c:v>3160</c:v>
                      </c:pt>
                      <c:pt idx="12">
                        <c:v>2352</c:v>
                      </c:pt>
                      <c:pt idx="13">
                        <c:v>2717</c:v>
                      </c:pt>
                      <c:pt idx="14">
                        <c:v>3080</c:v>
                      </c:pt>
                      <c:pt idx="15">
                        <c:v>2494</c:v>
                      </c:pt>
                      <c:pt idx="16">
                        <c:v>3030</c:v>
                      </c:pt>
                      <c:pt idx="17">
                        <c:v>3196</c:v>
                      </c:pt>
                      <c:pt idx="18">
                        <c:v>3107</c:v>
                      </c:pt>
                      <c:pt idx="19">
                        <c:v>2698</c:v>
                      </c:pt>
                      <c:pt idx="20">
                        <c:v>3501</c:v>
                      </c:pt>
                      <c:pt idx="21">
                        <c:v>3420</c:v>
                      </c:pt>
                      <c:pt idx="22">
                        <c:v>3710</c:v>
                      </c:pt>
                      <c:pt idx="23">
                        <c:v>4633</c:v>
                      </c:pt>
                      <c:pt idx="24">
                        <c:v>3186</c:v>
                      </c:pt>
                      <c:pt idx="25">
                        <c:v>3818</c:v>
                      </c:pt>
                      <c:pt idx="26">
                        <c:v>4076</c:v>
                      </c:pt>
                      <c:pt idx="27">
                        <c:v>3350</c:v>
                      </c:pt>
                      <c:pt idx="28">
                        <c:v>3990</c:v>
                      </c:pt>
                      <c:pt idx="29">
                        <c:v>4024</c:v>
                      </c:pt>
                      <c:pt idx="30">
                        <c:v>4131</c:v>
                      </c:pt>
                      <c:pt idx="31">
                        <c:v>4635</c:v>
                      </c:pt>
                      <c:pt idx="32">
                        <c:v>4650</c:v>
                      </c:pt>
                      <c:pt idx="33">
                        <c:v>5084</c:v>
                      </c:pt>
                      <c:pt idx="34">
                        <c:v>3826</c:v>
                      </c:pt>
                      <c:pt idx="35">
                        <c:v>4293</c:v>
                      </c:pt>
                      <c:pt idx="36">
                        <c:v>3331</c:v>
                      </c:pt>
                      <c:pt idx="37">
                        <c:v>4662</c:v>
                      </c:pt>
                      <c:pt idx="38">
                        <c:v>3840</c:v>
                      </c:pt>
                      <c:pt idx="39">
                        <c:v>3442</c:v>
                      </c:pt>
                      <c:pt idx="40">
                        <c:v>4201</c:v>
                      </c:pt>
                      <c:pt idx="41">
                        <c:v>4234</c:v>
                      </c:pt>
                      <c:pt idx="42">
                        <c:v>4570</c:v>
                      </c:pt>
                      <c:pt idx="43">
                        <c:v>4355</c:v>
                      </c:pt>
                      <c:pt idx="44">
                        <c:v>4299</c:v>
                      </c:pt>
                      <c:pt idx="45">
                        <c:v>4635</c:v>
                      </c:pt>
                      <c:pt idx="46">
                        <c:v>3758</c:v>
                      </c:pt>
                      <c:pt idx="47">
                        <c:v>4315</c:v>
                      </c:pt>
                      <c:pt idx="48">
                        <c:v>3816</c:v>
                      </c:pt>
                      <c:pt idx="49">
                        <c:v>4718</c:v>
                      </c:pt>
                      <c:pt idx="50">
                        <c:v>4106</c:v>
                      </c:pt>
                      <c:pt idx="51">
                        <c:v>4092</c:v>
                      </c:pt>
                      <c:pt idx="52">
                        <c:v>4785</c:v>
                      </c:pt>
                      <c:pt idx="53">
                        <c:v>3617</c:v>
                      </c:pt>
                      <c:pt idx="54">
                        <c:v>4967</c:v>
                      </c:pt>
                      <c:pt idx="55">
                        <c:v>4549</c:v>
                      </c:pt>
                      <c:pt idx="56">
                        <c:v>3896</c:v>
                      </c:pt>
                      <c:pt idx="57">
                        <c:v>4943</c:v>
                      </c:pt>
                      <c:pt idx="58">
                        <c:v>4616</c:v>
                      </c:pt>
                      <c:pt idx="59">
                        <c:v>4480</c:v>
                      </c:pt>
                      <c:pt idx="60">
                        <c:v>4590</c:v>
                      </c:pt>
                      <c:pt idx="61">
                        <c:v>3922</c:v>
                      </c:pt>
                      <c:pt idx="62">
                        <c:v>4598</c:v>
                      </c:pt>
                      <c:pt idx="63">
                        <c:v>4166</c:v>
                      </c:pt>
                      <c:pt idx="64">
                        <c:v>4574</c:v>
                      </c:pt>
                      <c:pt idx="65">
                        <c:v>3784</c:v>
                      </c:pt>
                      <c:pt idx="66">
                        <c:v>4603</c:v>
                      </c:pt>
                      <c:pt idx="67">
                        <c:v>3815</c:v>
                      </c:pt>
                      <c:pt idx="68">
                        <c:v>4326</c:v>
                      </c:pt>
                      <c:pt idx="69">
                        <c:v>4217</c:v>
                      </c:pt>
                      <c:pt idx="70">
                        <c:v>4150</c:v>
                      </c:pt>
                      <c:pt idx="71">
                        <c:v>4358</c:v>
                      </c:pt>
                      <c:pt idx="72">
                        <c:v>3352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D24D-43E8-9CCD-EED2CC696441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Bogotá_mensual_Categoria!$A$4</c15:sqref>
                        </c15:formulaRef>
                      </c:ext>
                    </c:extLst>
                    <c:strCache>
                      <c:ptCount val="1"/>
                      <c:pt idx="0">
                        <c:v>FRUTAS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Bogotá_mensual_Categoria!$B$4:$BV$4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52774</c:v>
                      </c:pt>
                      <c:pt idx="1">
                        <c:v>52499</c:v>
                      </c:pt>
                      <c:pt idx="2">
                        <c:v>52051</c:v>
                      </c:pt>
                      <c:pt idx="3">
                        <c:v>50575</c:v>
                      </c:pt>
                      <c:pt idx="4">
                        <c:v>48839</c:v>
                      </c:pt>
                      <c:pt idx="5">
                        <c:v>45273</c:v>
                      </c:pt>
                      <c:pt idx="6">
                        <c:v>51714</c:v>
                      </c:pt>
                      <c:pt idx="7">
                        <c:v>48976</c:v>
                      </c:pt>
                      <c:pt idx="8">
                        <c:v>52191</c:v>
                      </c:pt>
                      <c:pt idx="9">
                        <c:v>52885</c:v>
                      </c:pt>
                      <c:pt idx="10">
                        <c:v>48104</c:v>
                      </c:pt>
                      <c:pt idx="11">
                        <c:v>52917</c:v>
                      </c:pt>
                      <c:pt idx="12">
                        <c:v>48840</c:v>
                      </c:pt>
                      <c:pt idx="13">
                        <c:v>50589</c:v>
                      </c:pt>
                      <c:pt idx="14">
                        <c:v>57293</c:v>
                      </c:pt>
                      <c:pt idx="15">
                        <c:v>55041</c:v>
                      </c:pt>
                      <c:pt idx="16">
                        <c:v>48276</c:v>
                      </c:pt>
                      <c:pt idx="17">
                        <c:v>53403</c:v>
                      </c:pt>
                      <c:pt idx="18">
                        <c:v>50555</c:v>
                      </c:pt>
                      <c:pt idx="19">
                        <c:v>52600</c:v>
                      </c:pt>
                      <c:pt idx="20">
                        <c:v>55629</c:v>
                      </c:pt>
                      <c:pt idx="21">
                        <c:v>55308</c:v>
                      </c:pt>
                      <c:pt idx="22">
                        <c:v>55251</c:v>
                      </c:pt>
                      <c:pt idx="23">
                        <c:v>53904</c:v>
                      </c:pt>
                      <c:pt idx="24">
                        <c:v>53173</c:v>
                      </c:pt>
                      <c:pt idx="25">
                        <c:v>52030</c:v>
                      </c:pt>
                      <c:pt idx="26">
                        <c:v>57389</c:v>
                      </c:pt>
                      <c:pt idx="27">
                        <c:v>52751</c:v>
                      </c:pt>
                      <c:pt idx="28">
                        <c:v>57941</c:v>
                      </c:pt>
                      <c:pt idx="29">
                        <c:v>54994</c:v>
                      </c:pt>
                      <c:pt idx="30">
                        <c:v>54822</c:v>
                      </c:pt>
                      <c:pt idx="31">
                        <c:v>55761</c:v>
                      </c:pt>
                      <c:pt idx="32">
                        <c:v>53376</c:v>
                      </c:pt>
                      <c:pt idx="33">
                        <c:v>50805</c:v>
                      </c:pt>
                      <c:pt idx="34">
                        <c:v>51530</c:v>
                      </c:pt>
                      <c:pt idx="35">
                        <c:v>49987</c:v>
                      </c:pt>
                      <c:pt idx="36">
                        <c:v>50154</c:v>
                      </c:pt>
                      <c:pt idx="37">
                        <c:v>47376</c:v>
                      </c:pt>
                      <c:pt idx="38">
                        <c:v>55639</c:v>
                      </c:pt>
                      <c:pt idx="39">
                        <c:v>50296</c:v>
                      </c:pt>
                      <c:pt idx="40">
                        <c:v>59710</c:v>
                      </c:pt>
                      <c:pt idx="41">
                        <c:v>54241</c:v>
                      </c:pt>
                      <c:pt idx="42">
                        <c:v>51603</c:v>
                      </c:pt>
                      <c:pt idx="43">
                        <c:v>54857</c:v>
                      </c:pt>
                      <c:pt idx="44">
                        <c:v>52905</c:v>
                      </c:pt>
                      <c:pt idx="45">
                        <c:v>52438</c:v>
                      </c:pt>
                      <c:pt idx="46">
                        <c:v>56383</c:v>
                      </c:pt>
                      <c:pt idx="47">
                        <c:v>48894</c:v>
                      </c:pt>
                      <c:pt idx="48">
                        <c:v>54612</c:v>
                      </c:pt>
                      <c:pt idx="49">
                        <c:v>57674</c:v>
                      </c:pt>
                      <c:pt idx="50">
                        <c:v>51307</c:v>
                      </c:pt>
                      <c:pt idx="51">
                        <c:v>57847</c:v>
                      </c:pt>
                      <c:pt idx="52">
                        <c:v>59360</c:v>
                      </c:pt>
                      <c:pt idx="53">
                        <c:v>49512</c:v>
                      </c:pt>
                      <c:pt idx="54">
                        <c:v>60272</c:v>
                      </c:pt>
                      <c:pt idx="55">
                        <c:v>56147</c:v>
                      </c:pt>
                      <c:pt idx="56">
                        <c:v>49556</c:v>
                      </c:pt>
                      <c:pt idx="57">
                        <c:v>54987</c:v>
                      </c:pt>
                      <c:pt idx="58">
                        <c:v>50324</c:v>
                      </c:pt>
                      <c:pt idx="59">
                        <c:v>47888</c:v>
                      </c:pt>
                      <c:pt idx="60">
                        <c:v>56999</c:v>
                      </c:pt>
                      <c:pt idx="61">
                        <c:v>53588</c:v>
                      </c:pt>
                      <c:pt idx="62">
                        <c:v>58650</c:v>
                      </c:pt>
                      <c:pt idx="63">
                        <c:v>56094</c:v>
                      </c:pt>
                      <c:pt idx="64">
                        <c:v>60993</c:v>
                      </c:pt>
                      <c:pt idx="65">
                        <c:v>52375</c:v>
                      </c:pt>
                      <c:pt idx="66">
                        <c:v>57985</c:v>
                      </c:pt>
                      <c:pt idx="67">
                        <c:v>53467</c:v>
                      </c:pt>
                      <c:pt idx="68">
                        <c:v>52513</c:v>
                      </c:pt>
                      <c:pt idx="69">
                        <c:v>53945</c:v>
                      </c:pt>
                      <c:pt idx="70">
                        <c:v>50999</c:v>
                      </c:pt>
                      <c:pt idx="71">
                        <c:v>50031</c:v>
                      </c:pt>
                      <c:pt idx="72">
                        <c:v>49665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24D-43E8-9CCD-EED2CC696441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Bogotá_mensual_Categoria!$A$5</c15:sqref>
                        </c15:formulaRef>
                      </c:ext>
                    </c:extLst>
                    <c:strCache>
                      <c:ptCount val="1"/>
                      <c:pt idx="0">
                        <c:v>GRANOS Y CEREALES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Bogotá_mensual_Categoria!$B$5:$BV$5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7120</c:v>
                      </c:pt>
                      <c:pt idx="1">
                        <c:v>4755</c:v>
                      </c:pt>
                      <c:pt idx="2">
                        <c:v>7587</c:v>
                      </c:pt>
                      <c:pt idx="3">
                        <c:v>6894</c:v>
                      </c:pt>
                      <c:pt idx="4">
                        <c:v>4468</c:v>
                      </c:pt>
                      <c:pt idx="5">
                        <c:v>5748</c:v>
                      </c:pt>
                      <c:pt idx="6">
                        <c:v>6688</c:v>
                      </c:pt>
                      <c:pt idx="7">
                        <c:v>9022</c:v>
                      </c:pt>
                      <c:pt idx="8">
                        <c:v>8639</c:v>
                      </c:pt>
                      <c:pt idx="9">
                        <c:v>6701</c:v>
                      </c:pt>
                      <c:pt idx="10">
                        <c:v>7026</c:v>
                      </c:pt>
                      <c:pt idx="11">
                        <c:v>8550</c:v>
                      </c:pt>
                      <c:pt idx="12">
                        <c:v>7833</c:v>
                      </c:pt>
                      <c:pt idx="13">
                        <c:v>7733</c:v>
                      </c:pt>
                      <c:pt idx="14">
                        <c:v>7552</c:v>
                      </c:pt>
                      <c:pt idx="15">
                        <c:v>7787</c:v>
                      </c:pt>
                      <c:pt idx="16">
                        <c:v>5147</c:v>
                      </c:pt>
                      <c:pt idx="17">
                        <c:v>5686</c:v>
                      </c:pt>
                      <c:pt idx="18">
                        <c:v>6992</c:v>
                      </c:pt>
                      <c:pt idx="19">
                        <c:v>9149</c:v>
                      </c:pt>
                      <c:pt idx="20">
                        <c:v>9888</c:v>
                      </c:pt>
                      <c:pt idx="21">
                        <c:v>9152</c:v>
                      </c:pt>
                      <c:pt idx="22">
                        <c:v>9123</c:v>
                      </c:pt>
                      <c:pt idx="23">
                        <c:v>8360</c:v>
                      </c:pt>
                      <c:pt idx="24">
                        <c:v>6225</c:v>
                      </c:pt>
                      <c:pt idx="25">
                        <c:v>7924</c:v>
                      </c:pt>
                      <c:pt idx="26">
                        <c:v>5996</c:v>
                      </c:pt>
                      <c:pt idx="27">
                        <c:v>3959</c:v>
                      </c:pt>
                      <c:pt idx="28">
                        <c:v>5534</c:v>
                      </c:pt>
                      <c:pt idx="29">
                        <c:v>5975</c:v>
                      </c:pt>
                      <c:pt idx="30">
                        <c:v>8115</c:v>
                      </c:pt>
                      <c:pt idx="31">
                        <c:v>7413</c:v>
                      </c:pt>
                      <c:pt idx="32">
                        <c:v>8279</c:v>
                      </c:pt>
                      <c:pt idx="33">
                        <c:v>6419</c:v>
                      </c:pt>
                      <c:pt idx="34">
                        <c:v>6096</c:v>
                      </c:pt>
                      <c:pt idx="35">
                        <c:v>5087</c:v>
                      </c:pt>
                      <c:pt idx="36">
                        <c:v>6109</c:v>
                      </c:pt>
                      <c:pt idx="37">
                        <c:v>7758</c:v>
                      </c:pt>
                      <c:pt idx="38">
                        <c:v>6442</c:v>
                      </c:pt>
                      <c:pt idx="39">
                        <c:v>4913</c:v>
                      </c:pt>
                      <c:pt idx="40">
                        <c:v>5833</c:v>
                      </c:pt>
                      <c:pt idx="41">
                        <c:v>6744</c:v>
                      </c:pt>
                      <c:pt idx="42">
                        <c:v>4941</c:v>
                      </c:pt>
                      <c:pt idx="43">
                        <c:v>7129</c:v>
                      </c:pt>
                      <c:pt idx="44">
                        <c:v>7443</c:v>
                      </c:pt>
                      <c:pt idx="45">
                        <c:v>6445</c:v>
                      </c:pt>
                      <c:pt idx="46">
                        <c:v>4201</c:v>
                      </c:pt>
                      <c:pt idx="47">
                        <c:v>6108</c:v>
                      </c:pt>
                      <c:pt idx="48">
                        <c:v>7863</c:v>
                      </c:pt>
                      <c:pt idx="49">
                        <c:v>5829</c:v>
                      </c:pt>
                      <c:pt idx="50">
                        <c:v>5825</c:v>
                      </c:pt>
                      <c:pt idx="51">
                        <c:v>6261</c:v>
                      </c:pt>
                      <c:pt idx="52">
                        <c:v>5741</c:v>
                      </c:pt>
                      <c:pt idx="53">
                        <c:v>6055</c:v>
                      </c:pt>
                      <c:pt idx="54">
                        <c:v>5587</c:v>
                      </c:pt>
                      <c:pt idx="55">
                        <c:v>6748</c:v>
                      </c:pt>
                      <c:pt idx="56">
                        <c:v>7911</c:v>
                      </c:pt>
                      <c:pt idx="57">
                        <c:v>7074</c:v>
                      </c:pt>
                      <c:pt idx="58">
                        <c:v>5565</c:v>
                      </c:pt>
                      <c:pt idx="59">
                        <c:v>6757</c:v>
                      </c:pt>
                      <c:pt idx="60">
                        <c:v>8384</c:v>
                      </c:pt>
                      <c:pt idx="61">
                        <c:v>8130</c:v>
                      </c:pt>
                      <c:pt idx="62">
                        <c:v>8233</c:v>
                      </c:pt>
                      <c:pt idx="63">
                        <c:v>6948</c:v>
                      </c:pt>
                      <c:pt idx="64">
                        <c:v>7824</c:v>
                      </c:pt>
                      <c:pt idx="65">
                        <c:v>6706</c:v>
                      </c:pt>
                      <c:pt idx="66">
                        <c:v>9193</c:v>
                      </c:pt>
                      <c:pt idx="67">
                        <c:v>8533</c:v>
                      </c:pt>
                      <c:pt idx="68">
                        <c:v>7032</c:v>
                      </c:pt>
                      <c:pt idx="69">
                        <c:v>7680</c:v>
                      </c:pt>
                      <c:pt idx="70">
                        <c:v>6442</c:v>
                      </c:pt>
                      <c:pt idx="71">
                        <c:v>6626</c:v>
                      </c:pt>
                      <c:pt idx="72">
                        <c:v>6180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D24D-43E8-9CCD-EED2CC696441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Bogotá_mensual_Categoria!$A$6</c15:sqref>
                        </c15:formulaRef>
                      </c:ext>
                    </c:extLst>
                    <c:strCache>
                      <c:ptCount val="1"/>
                      <c:pt idx="0">
                        <c:v>LACTEOS Y HUEVOS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Bogotá_mensual_Categoria!$B$6:$BV$6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766</c:v>
                      </c:pt>
                      <c:pt idx="1">
                        <c:v>825</c:v>
                      </c:pt>
                      <c:pt idx="2">
                        <c:v>832</c:v>
                      </c:pt>
                      <c:pt idx="3">
                        <c:v>971</c:v>
                      </c:pt>
                      <c:pt idx="4">
                        <c:v>935</c:v>
                      </c:pt>
                      <c:pt idx="5">
                        <c:v>765</c:v>
                      </c:pt>
                      <c:pt idx="6">
                        <c:v>835</c:v>
                      </c:pt>
                      <c:pt idx="7">
                        <c:v>787</c:v>
                      </c:pt>
                      <c:pt idx="8">
                        <c:v>861</c:v>
                      </c:pt>
                      <c:pt idx="9">
                        <c:v>976</c:v>
                      </c:pt>
                      <c:pt idx="10">
                        <c:v>945</c:v>
                      </c:pt>
                      <c:pt idx="11">
                        <c:v>973</c:v>
                      </c:pt>
                      <c:pt idx="12">
                        <c:v>890</c:v>
                      </c:pt>
                      <c:pt idx="13">
                        <c:v>825</c:v>
                      </c:pt>
                      <c:pt idx="14">
                        <c:v>901</c:v>
                      </c:pt>
                      <c:pt idx="15">
                        <c:v>746</c:v>
                      </c:pt>
                      <c:pt idx="16">
                        <c:v>1049</c:v>
                      </c:pt>
                      <c:pt idx="17">
                        <c:v>837</c:v>
                      </c:pt>
                      <c:pt idx="18">
                        <c:v>890</c:v>
                      </c:pt>
                      <c:pt idx="19">
                        <c:v>999</c:v>
                      </c:pt>
                      <c:pt idx="20">
                        <c:v>1059</c:v>
                      </c:pt>
                      <c:pt idx="21">
                        <c:v>871</c:v>
                      </c:pt>
                      <c:pt idx="22">
                        <c:v>839</c:v>
                      </c:pt>
                      <c:pt idx="23">
                        <c:v>1054</c:v>
                      </c:pt>
                      <c:pt idx="24">
                        <c:v>987</c:v>
                      </c:pt>
                      <c:pt idx="25">
                        <c:v>916</c:v>
                      </c:pt>
                      <c:pt idx="26">
                        <c:v>998</c:v>
                      </c:pt>
                      <c:pt idx="27">
                        <c:v>782</c:v>
                      </c:pt>
                      <c:pt idx="28">
                        <c:v>904</c:v>
                      </c:pt>
                      <c:pt idx="29">
                        <c:v>1145</c:v>
                      </c:pt>
                      <c:pt idx="30">
                        <c:v>876</c:v>
                      </c:pt>
                      <c:pt idx="31">
                        <c:v>919</c:v>
                      </c:pt>
                      <c:pt idx="32">
                        <c:v>884</c:v>
                      </c:pt>
                      <c:pt idx="33">
                        <c:v>730</c:v>
                      </c:pt>
                      <c:pt idx="34">
                        <c:v>732</c:v>
                      </c:pt>
                      <c:pt idx="35">
                        <c:v>731</c:v>
                      </c:pt>
                      <c:pt idx="36">
                        <c:v>769</c:v>
                      </c:pt>
                      <c:pt idx="37">
                        <c:v>854</c:v>
                      </c:pt>
                      <c:pt idx="38">
                        <c:v>881</c:v>
                      </c:pt>
                      <c:pt idx="39">
                        <c:v>738</c:v>
                      </c:pt>
                      <c:pt idx="40">
                        <c:v>952</c:v>
                      </c:pt>
                      <c:pt idx="41">
                        <c:v>1003</c:v>
                      </c:pt>
                      <c:pt idx="42">
                        <c:v>902</c:v>
                      </c:pt>
                      <c:pt idx="43">
                        <c:v>811</c:v>
                      </c:pt>
                      <c:pt idx="44">
                        <c:v>855</c:v>
                      </c:pt>
                      <c:pt idx="45">
                        <c:v>898</c:v>
                      </c:pt>
                      <c:pt idx="46">
                        <c:v>837</c:v>
                      </c:pt>
                      <c:pt idx="47">
                        <c:v>680</c:v>
                      </c:pt>
                      <c:pt idx="48">
                        <c:v>707</c:v>
                      </c:pt>
                      <c:pt idx="49">
                        <c:v>906</c:v>
                      </c:pt>
                      <c:pt idx="50">
                        <c:v>817</c:v>
                      </c:pt>
                      <c:pt idx="51">
                        <c:v>976</c:v>
                      </c:pt>
                      <c:pt idx="52">
                        <c:v>997</c:v>
                      </c:pt>
                      <c:pt idx="53">
                        <c:v>770</c:v>
                      </c:pt>
                      <c:pt idx="54">
                        <c:v>959</c:v>
                      </c:pt>
                      <c:pt idx="55">
                        <c:v>719</c:v>
                      </c:pt>
                      <c:pt idx="56">
                        <c:v>701</c:v>
                      </c:pt>
                      <c:pt idx="57">
                        <c:v>820</c:v>
                      </c:pt>
                      <c:pt idx="58">
                        <c:v>961</c:v>
                      </c:pt>
                      <c:pt idx="59">
                        <c:v>785</c:v>
                      </c:pt>
                      <c:pt idx="60">
                        <c:v>853</c:v>
                      </c:pt>
                      <c:pt idx="61">
                        <c:v>918</c:v>
                      </c:pt>
                      <c:pt idx="62">
                        <c:v>996</c:v>
                      </c:pt>
                      <c:pt idx="63">
                        <c:v>898</c:v>
                      </c:pt>
                      <c:pt idx="64">
                        <c:v>845</c:v>
                      </c:pt>
                      <c:pt idx="65">
                        <c:v>723</c:v>
                      </c:pt>
                      <c:pt idx="66">
                        <c:v>804</c:v>
                      </c:pt>
                      <c:pt idx="67">
                        <c:v>841</c:v>
                      </c:pt>
                      <c:pt idx="68">
                        <c:v>959</c:v>
                      </c:pt>
                      <c:pt idx="69">
                        <c:v>904</c:v>
                      </c:pt>
                      <c:pt idx="70">
                        <c:v>850</c:v>
                      </c:pt>
                      <c:pt idx="71">
                        <c:v>766</c:v>
                      </c:pt>
                      <c:pt idx="72">
                        <c:v>758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D24D-43E8-9CCD-EED2CC696441}"/>
                  </c:ext>
                </c:extLst>
              </c15:ser>
            </c15:filteredLineSeries>
            <c15:filteredLine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Bogotá_mensual_Categoria!$A$7</c15:sqref>
                        </c15:formulaRef>
                      </c:ext>
                    </c:extLst>
                    <c:strCache>
                      <c:ptCount val="1"/>
                      <c:pt idx="0">
                        <c:v>PESCADOS</c:v>
                      </c:pt>
                    </c:strCache>
                  </c:strRef>
                </c:tx>
                <c:spPr>
                  <a:ln w="28575" cap="rnd">
                    <a:solidFill>
                      <a:schemeClr val="accent5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5"/>
                    </a:solidFill>
                    <a:ln w="9525">
                      <a:solidFill>
                        <a:schemeClr val="accent5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Bogotá_mensual_Categoria!$B$7:$BV$7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1665</c:v>
                      </c:pt>
                      <c:pt idx="1">
                        <c:v>2059</c:v>
                      </c:pt>
                      <c:pt idx="2">
                        <c:v>1561</c:v>
                      </c:pt>
                      <c:pt idx="3">
                        <c:v>1586</c:v>
                      </c:pt>
                      <c:pt idx="4">
                        <c:v>1661</c:v>
                      </c:pt>
                      <c:pt idx="5">
                        <c:v>1194</c:v>
                      </c:pt>
                      <c:pt idx="6">
                        <c:v>1835</c:v>
                      </c:pt>
                      <c:pt idx="7">
                        <c:v>1429</c:v>
                      </c:pt>
                      <c:pt idx="8">
                        <c:v>1643</c:v>
                      </c:pt>
                      <c:pt idx="9">
                        <c:v>1583</c:v>
                      </c:pt>
                      <c:pt idx="10">
                        <c:v>1463</c:v>
                      </c:pt>
                      <c:pt idx="11">
                        <c:v>1657</c:v>
                      </c:pt>
                      <c:pt idx="12">
                        <c:v>1343</c:v>
                      </c:pt>
                      <c:pt idx="13">
                        <c:v>1650</c:v>
                      </c:pt>
                      <c:pt idx="14">
                        <c:v>2409</c:v>
                      </c:pt>
                      <c:pt idx="15">
                        <c:v>1624</c:v>
                      </c:pt>
                      <c:pt idx="16">
                        <c:v>1044</c:v>
                      </c:pt>
                      <c:pt idx="17">
                        <c:v>1627</c:v>
                      </c:pt>
                      <c:pt idx="18">
                        <c:v>1714</c:v>
                      </c:pt>
                      <c:pt idx="19">
                        <c:v>1445</c:v>
                      </c:pt>
                      <c:pt idx="20">
                        <c:v>1920</c:v>
                      </c:pt>
                      <c:pt idx="21">
                        <c:v>1512</c:v>
                      </c:pt>
                      <c:pt idx="22">
                        <c:v>1803</c:v>
                      </c:pt>
                      <c:pt idx="23">
                        <c:v>1842</c:v>
                      </c:pt>
                      <c:pt idx="24">
                        <c:v>1838</c:v>
                      </c:pt>
                      <c:pt idx="25">
                        <c:v>1750</c:v>
                      </c:pt>
                      <c:pt idx="26">
                        <c:v>1793</c:v>
                      </c:pt>
                      <c:pt idx="27">
                        <c:v>1935</c:v>
                      </c:pt>
                      <c:pt idx="28">
                        <c:v>1223</c:v>
                      </c:pt>
                      <c:pt idx="29">
                        <c:v>1388</c:v>
                      </c:pt>
                      <c:pt idx="30">
                        <c:v>1646</c:v>
                      </c:pt>
                      <c:pt idx="31">
                        <c:v>1694</c:v>
                      </c:pt>
                      <c:pt idx="32">
                        <c:v>1787</c:v>
                      </c:pt>
                      <c:pt idx="33">
                        <c:v>1626</c:v>
                      </c:pt>
                      <c:pt idx="34">
                        <c:v>1412</c:v>
                      </c:pt>
                      <c:pt idx="35">
                        <c:v>1989</c:v>
                      </c:pt>
                      <c:pt idx="36">
                        <c:v>1840</c:v>
                      </c:pt>
                      <c:pt idx="37">
                        <c:v>2390</c:v>
                      </c:pt>
                      <c:pt idx="38">
                        <c:v>2167</c:v>
                      </c:pt>
                      <c:pt idx="39">
                        <c:v>1915</c:v>
                      </c:pt>
                      <c:pt idx="40">
                        <c:v>1494</c:v>
                      </c:pt>
                      <c:pt idx="41">
                        <c:v>1876</c:v>
                      </c:pt>
                      <c:pt idx="42">
                        <c:v>1951</c:v>
                      </c:pt>
                      <c:pt idx="43">
                        <c:v>1681</c:v>
                      </c:pt>
                      <c:pt idx="44">
                        <c:v>1962</c:v>
                      </c:pt>
                      <c:pt idx="45">
                        <c:v>1742</c:v>
                      </c:pt>
                      <c:pt idx="46">
                        <c:v>1446</c:v>
                      </c:pt>
                      <c:pt idx="47">
                        <c:v>1805</c:v>
                      </c:pt>
                      <c:pt idx="48">
                        <c:v>2339</c:v>
                      </c:pt>
                      <c:pt idx="49">
                        <c:v>2542</c:v>
                      </c:pt>
                      <c:pt idx="50">
                        <c:v>3228</c:v>
                      </c:pt>
                      <c:pt idx="51">
                        <c:v>1967</c:v>
                      </c:pt>
                      <c:pt idx="52">
                        <c:v>2417</c:v>
                      </c:pt>
                      <c:pt idx="53">
                        <c:v>1804</c:v>
                      </c:pt>
                      <c:pt idx="54">
                        <c:v>2335</c:v>
                      </c:pt>
                      <c:pt idx="55">
                        <c:v>2553</c:v>
                      </c:pt>
                      <c:pt idx="56">
                        <c:v>1952</c:v>
                      </c:pt>
                      <c:pt idx="57">
                        <c:v>2574</c:v>
                      </c:pt>
                      <c:pt idx="58">
                        <c:v>2213</c:v>
                      </c:pt>
                      <c:pt idx="59">
                        <c:v>2405</c:v>
                      </c:pt>
                      <c:pt idx="60">
                        <c:v>3052</c:v>
                      </c:pt>
                      <c:pt idx="61">
                        <c:v>2330</c:v>
                      </c:pt>
                      <c:pt idx="62">
                        <c:v>2536</c:v>
                      </c:pt>
                      <c:pt idx="63">
                        <c:v>3289</c:v>
                      </c:pt>
                      <c:pt idx="64">
                        <c:v>2124</c:v>
                      </c:pt>
                      <c:pt idx="65">
                        <c:v>2198</c:v>
                      </c:pt>
                      <c:pt idx="66">
                        <c:v>3034</c:v>
                      </c:pt>
                      <c:pt idx="67">
                        <c:v>2559</c:v>
                      </c:pt>
                      <c:pt idx="68">
                        <c:v>2947</c:v>
                      </c:pt>
                      <c:pt idx="69">
                        <c:v>2736</c:v>
                      </c:pt>
                      <c:pt idx="70">
                        <c:v>2055</c:v>
                      </c:pt>
                      <c:pt idx="71">
                        <c:v>2328</c:v>
                      </c:pt>
                      <c:pt idx="72">
                        <c:v>2119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24D-43E8-9CCD-EED2CC696441}"/>
                  </c:ext>
                </c:extLst>
              </c15:ser>
            </c15:filteredLineSeries>
            <c15:filteredLine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Bogotá_mensual_Categoria!$A$8</c15:sqref>
                        </c15:formulaRef>
                      </c:ext>
                    </c:extLst>
                    <c:strCache>
                      <c:ptCount val="1"/>
                      <c:pt idx="0">
                        <c:v>PROCESADOS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Bogotá_mensual_Categoria!$B$8:$BV$8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7443</c:v>
                      </c:pt>
                      <c:pt idx="1">
                        <c:v>6736</c:v>
                      </c:pt>
                      <c:pt idx="2">
                        <c:v>8008</c:v>
                      </c:pt>
                      <c:pt idx="3">
                        <c:v>7658</c:v>
                      </c:pt>
                      <c:pt idx="4">
                        <c:v>7451</c:v>
                      </c:pt>
                      <c:pt idx="5">
                        <c:v>7719</c:v>
                      </c:pt>
                      <c:pt idx="6">
                        <c:v>8369</c:v>
                      </c:pt>
                      <c:pt idx="7">
                        <c:v>8307</c:v>
                      </c:pt>
                      <c:pt idx="8">
                        <c:v>8557</c:v>
                      </c:pt>
                      <c:pt idx="9">
                        <c:v>8993</c:v>
                      </c:pt>
                      <c:pt idx="10">
                        <c:v>9132</c:v>
                      </c:pt>
                      <c:pt idx="11">
                        <c:v>9862</c:v>
                      </c:pt>
                      <c:pt idx="12">
                        <c:v>8590</c:v>
                      </c:pt>
                      <c:pt idx="13">
                        <c:v>7804</c:v>
                      </c:pt>
                      <c:pt idx="14">
                        <c:v>8413</c:v>
                      </c:pt>
                      <c:pt idx="15">
                        <c:v>7947</c:v>
                      </c:pt>
                      <c:pt idx="16">
                        <c:v>7503</c:v>
                      </c:pt>
                      <c:pt idx="17">
                        <c:v>9357</c:v>
                      </c:pt>
                      <c:pt idx="18">
                        <c:v>10297</c:v>
                      </c:pt>
                      <c:pt idx="19">
                        <c:v>10084</c:v>
                      </c:pt>
                      <c:pt idx="20">
                        <c:v>11494</c:v>
                      </c:pt>
                      <c:pt idx="21">
                        <c:v>10712</c:v>
                      </c:pt>
                      <c:pt idx="22">
                        <c:v>11530</c:v>
                      </c:pt>
                      <c:pt idx="23">
                        <c:v>11230</c:v>
                      </c:pt>
                      <c:pt idx="24">
                        <c:v>8014</c:v>
                      </c:pt>
                      <c:pt idx="25">
                        <c:v>9434</c:v>
                      </c:pt>
                      <c:pt idx="26">
                        <c:v>9445</c:v>
                      </c:pt>
                      <c:pt idx="27">
                        <c:v>9556</c:v>
                      </c:pt>
                      <c:pt idx="28">
                        <c:v>10390</c:v>
                      </c:pt>
                      <c:pt idx="29">
                        <c:v>10488</c:v>
                      </c:pt>
                      <c:pt idx="30">
                        <c:v>10364</c:v>
                      </c:pt>
                      <c:pt idx="31">
                        <c:v>10480</c:v>
                      </c:pt>
                      <c:pt idx="32">
                        <c:v>10680</c:v>
                      </c:pt>
                      <c:pt idx="33">
                        <c:v>8828</c:v>
                      </c:pt>
                      <c:pt idx="34">
                        <c:v>9148</c:v>
                      </c:pt>
                      <c:pt idx="35">
                        <c:v>7531</c:v>
                      </c:pt>
                      <c:pt idx="36">
                        <c:v>7410</c:v>
                      </c:pt>
                      <c:pt idx="37">
                        <c:v>8901</c:v>
                      </c:pt>
                      <c:pt idx="38">
                        <c:v>8940</c:v>
                      </c:pt>
                      <c:pt idx="39">
                        <c:v>8518</c:v>
                      </c:pt>
                      <c:pt idx="40">
                        <c:v>8958</c:v>
                      </c:pt>
                      <c:pt idx="41">
                        <c:v>10487</c:v>
                      </c:pt>
                      <c:pt idx="42">
                        <c:v>9081</c:v>
                      </c:pt>
                      <c:pt idx="43">
                        <c:v>9691</c:v>
                      </c:pt>
                      <c:pt idx="44">
                        <c:v>10901</c:v>
                      </c:pt>
                      <c:pt idx="45">
                        <c:v>9644</c:v>
                      </c:pt>
                      <c:pt idx="46">
                        <c:v>7291</c:v>
                      </c:pt>
                      <c:pt idx="47">
                        <c:v>8434</c:v>
                      </c:pt>
                      <c:pt idx="48">
                        <c:v>8714</c:v>
                      </c:pt>
                      <c:pt idx="49">
                        <c:v>8621</c:v>
                      </c:pt>
                      <c:pt idx="50">
                        <c:v>8286</c:v>
                      </c:pt>
                      <c:pt idx="51">
                        <c:v>8811</c:v>
                      </c:pt>
                      <c:pt idx="52">
                        <c:v>8370</c:v>
                      </c:pt>
                      <c:pt idx="53">
                        <c:v>9619</c:v>
                      </c:pt>
                      <c:pt idx="54">
                        <c:v>8709</c:v>
                      </c:pt>
                      <c:pt idx="55">
                        <c:v>9540</c:v>
                      </c:pt>
                      <c:pt idx="56">
                        <c:v>10312</c:v>
                      </c:pt>
                      <c:pt idx="57">
                        <c:v>10828</c:v>
                      </c:pt>
                      <c:pt idx="58">
                        <c:v>10340</c:v>
                      </c:pt>
                      <c:pt idx="59">
                        <c:v>10372</c:v>
                      </c:pt>
                      <c:pt idx="60">
                        <c:v>9852</c:v>
                      </c:pt>
                      <c:pt idx="61">
                        <c:v>9380</c:v>
                      </c:pt>
                      <c:pt idx="62">
                        <c:v>9666</c:v>
                      </c:pt>
                      <c:pt idx="63">
                        <c:v>9811</c:v>
                      </c:pt>
                      <c:pt idx="64">
                        <c:v>9967</c:v>
                      </c:pt>
                      <c:pt idx="65">
                        <c:v>10333</c:v>
                      </c:pt>
                      <c:pt idx="66">
                        <c:v>11110</c:v>
                      </c:pt>
                      <c:pt idx="67">
                        <c:v>10580</c:v>
                      </c:pt>
                      <c:pt idx="68">
                        <c:v>10456</c:v>
                      </c:pt>
                      <c:pt idx="69">
                        <c:v>10884</c:v>
                      </c:pt>
                      <c:pt idx="70">
                        <c:v>9042</c:v>
                      </c:pt>
                      <c:pt idx="71">
                        <c:v>9164</c:v>
                      </c:pt>
                      <c:pt idx="72">
                        <c:v>7076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24D-43E8-9CCD-EED2CC696441}"/>
                  </c:ext>
                </c:extLst>
              </c15:ser>
            </c15:filteredLineSeries>
            <c15:filteredLine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Bogotá_mensual_Categoria!$A$9</c15:sqref>
                        </c15:formulaRef>
                      </c:ext>
                    </c:extLst>
                    <c:strCache>
                      <c:ptCount val="1"/>
                      <c:pt idx="0">
                        <c:v>TUBERCULOS, RAICES Y PLATANOS</c:v>
                      </c:pt>
                    </c:strCache>
                  </c:strRef>
                </c:tx>
                <c:spPr>
                  <a:ln w="28575" cap="rnd">
                    <a:solidFill>
                      <a:schemeClr val="accent1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Bogotá_mensual_Categoria!$B$2:$BV$2</c15:sqref>
                        </c15:formulaRef>
                      </c:ext>
                    </c:extLst>
                    <c:strCache>
                      <c:ptCount val="73"/>
                      <c:pt idx="0">
                        <c:v>2020-01</c:v>
                      </c:pt>
                      <c:pt idx="1">
                        <c:v>2020-02</c:v>
                      </c:pt>
                      <c:pt idx="2">
                        <c:v>2020-03</c:v>
                      </c:pt>
                      <c:pt idx="3">
                        <c:v>2020-04</c:v>
                      </c:pt>
                      <c:pt idx="4">
                        <c:v>2020-05</c:v>
                      </c:pt>
                      <c:pt idx="5">
                        <c:v>2020-06</c:v>
                      </c:pt>
                      <c:pt idx="6">
                        <c:v>2020-07</c:v>
                      </c:pt>
                      <c:pt idx="7">
                        <c:v>2020-08</c:v>
                      </c:pt>
                      <c:pt idx="8">
                        <c:v>2020-09</c:v>
                      </c:pt>
                      <c:pt idx="9">
                        <c:v>2020-10</c:v>
                      </c:pt>
                      <c:pt idx="10">
                        <c:v>2020-11</c:v>
                      </c:pt>
                      <c:pt idx="11">
                        <c:v>2020-12</c:v>
                      </c:pt>
                      <c:pt idx="12">
                        <c:v>2021-01</c:v>
                      </c:pt>
                      <c:pt idx="13">
                        <c:v>2021-02</c:v>
                      </c:pt>
                      <c:pt idx="14">
                        <c:v>2021-03</c:v>
                      </c:pt>
                      <c:pt idx="15">
                        <c:v>2021-04</c:v>
                      </c:pt>
                      <c:pt idx="16">
                        <c:v>2021-05</c:v>
                      </c:pt>
                      <c:pt idx="17">
                        <c:v>2021-06</c:v>
                      </c:pt>
                      <c:pt idx="18">
                        <c:v>2021-07</c:v>
                      </c:pt>
                      <c:pt idx="19">
                        <c:v>2021-08</c:v>
                      </c:pt>
                      <c:pt idx="20">
                        <c:v>2021-09</c:v>
                      </c:pt>
                      <c:pt idx="21">
                        <c:v>2021-10</c:v>
                      </c:pt>
                      <c:pt idx="22">
                        <c:v>2021-11</c:v>
                      </c:pt>
                      <c:pt idx="23">
                        <c:v>2021-12</c:v>
                      </c:pt>
                      <c:pt idx="24">
                        <c:v>2022-01</c:v>
                      </c:pt>
                      <c:pt idx="25">
                        <c:v>2022-02</c:v>
                      </c:pt>
                      <c:pt idx="26">
                        <c:v>2022-03</c:v>
                      </c:pt>
                      <c:pt idx="27">
                        <c:v>2022-04</c:v>
                      </c:pt>
                      <c:pt idx="28">
                        <c:v>2022-05</c:v>
                      </c:pt>
                      <c:pt idx="29">
                        <c:v>2022-06</c:v>
                      </c:pt>
                      <c:pt idx="30">
                        <c:v>2022-07</c:v>
                      </c:pt>
                      <c:pt idx="31">
                        <c:v>2022-08</c:v>
                      </c:pt>
                      <c:pt idx="32">
                        <c:v>2022-09</c:v>
                      </c:pt>
                      <c:pt idx="33">
                        <c:v>2022-10</c:v>
                      </c:pt>
                      <c:pt idx="34">
                        <c:v>2022-11</c:v>
                      </c:pt>
                      <c:pt idx="35">
                        <c:v>2022-12</c:v>
                      </c:pt>
                      <c:pt idx="36">
                        <c:v>2023-01</c:v>
                      </c:pt>
                      <c:pt idx="37">
                        <c:v>2023-02</c:v>
                      </c:pt>
                      <c:pt idx="38">
                        <c:v>2023-03</c:v>
                      </c:pt>
                      <c:pt idx="39">
                        <c:v>2023-04</c:v>
                      </c:pt>
                      <c:pt idx="40">
                        <c:v>2023-05</c:v>
                      </c:pt>
                      <c:pt idx="41">
                        <c:v>2023-06</c:v>
                      </c:pt>
                      <c:pt idx="42">
                        <c:v>2023-07</c:v>
                      </c:pt>
                      <c:pt idx="43">
                        <c:v>2023-08</c:v>
                      </c:pt>
                      <c:pt idx="44">
                        <c:v>2023-09</c:v>
                      </c:pt>
                      <c:pt idx="45">
                        <c:v>2023-10</c:v>
                      </c:pt>
                      <c:pt idx="46">
                        <c:v>2023-11</c:v>
                      </c:pt>
                      <c:pt idx="47">
                        <c:v>2023-12</c:v>
                      </c:pt>
                      <c:pt idx="48">
                        <c:v>2024-01</c:v>
                      </c:pt>
                      <c:pt idx="49">
                        <c:v>2024-02</c:v>
                      </c:pt>
                      <c:pt idx="50">
                        <c:v>2024-03</c:v>
                      </c:pt>
                      <c:pt idx="51">
                        <c:v>2024-04</c:v>
                      </c:pt>
                      <c:pt idx="52">
                        <c:v>2024-05</c:v>
                      </c:pt>
                      <c:pt idx="53">
                        <c:v>2024-06</c:v>
                      </c:pt>
                      <c:pt idx="54">
                        <c:v>2024-07</c:v>
                      </c:pt>
                      <c:pt idx="55">
                        <c:v>2024-08</c:v>
                      </c:pt>
                      <c:pt idx="56">
                        <c:v>2024-09</c:v>
                      </c:pt>
                      <c:pt idx="57">
                        <c:v>2024-10</c:v>
                      </c:pt>
                      <c:pt idx="58">
                        <c:v>2024-11</c:v>
                      </c:pt>
                      <c:pt idx="59">
                        <c:v>2024-12</c:v>
                      </c:pt>
                      <c:pt idx="60">
                        <c:v>2025-01</c:v>
                      </c:pt>
                      <c:pt idx="61">
                        <c:v>2025-02</c:v>
                      </c:pt>
                      <c:pt idx="62">
                        <c:v>2025-03</c:v>
                      </c:pt>
                      <c:pt idx="63">
                        <c:v>2025-04</c:v>
                      </c:pt>
                      <c:pt idx="64">
                        <c:v>2025-05</c:v>
                      </c:pt>
                      <c:pt idx="65">
                        <c:v>2025-06</c:v>
                      </c:pt>
                      <c:pt idx="66">
                        <c:v>2025-07</c:v>
                      </c:pt>
                      <c:pt idx="67">
                        <c:v>2025-08</c:v>
                      </c:pt>
                      <c:pt idx="68">
                        <c:v>2025-09</c:v>
                      </c:pt>
                      <c:pt idx="69">
                        <c:v>2025-10</c:v>
                      </c:pt>
                      <c:pt idx="70">
                        <c:v>2025-11</c:v>
                      </c:pt>
                      <c:pt idx="71">
                        <c:v>2025-12</c:v>
                      </c:pt>
                      <c:pt idx="72">
                        <c:v>2026-01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Bogotá_mensual_Categoria!$B$9:$BV$9</c15:sqref>
                        </c15:formulaRef>
                      </c:ext>
                    </c:extLst>
                    <c:numCache>
                      <c:formatCode>#,##0</c:formatCode>
                      <c:ptCount val="73"/>
                      <c:pt idx="0">
                        <c:v>61312</c:v>
                      </c:pt>
                      <c:pt idx="1">
                        <c:v>57062</c:v>
                      </c:pt>
                      <c:pt idx="2">
                        <c:v>57991</c:v>
                      </c:pt>
                      <c:pt idx="3">
                        <c:v>44988</c:v>
                      </c:pt>
                      <c:pt idx="4">
                        <c:v>41950</c:v>
                      </c:pt>
                      <c:pt idx="5">
                        <c:v>41695</c:v>
                      </c:pt>
                      <c:pt idx="6">
                        <c:v>51414</c:v>
                      </c:pt>
                      <c:pt idx="7">
                        <c:v>44153</c:v>
                      </c:pt>
                      <c:pt idx="8">
                        <c:v>52589</c:v>
                      </c:pt>
                      <c:pt idx="9">
                        <c:v>53475</c:v>
                      </c:pt>
                      <c:pt idx="10">
                        <c:v>49421</c:v>
                      </c:pt>
                      <c:pt idx="11">
                        <c:v>55106</c:v>
                      </c:pt>
                      <c:pt idx="12">
                        <c:v>47594</c:v>
                      </c:pt>
                      <c:pt idx="13">
                        <c:v>47697</c:v>
                      </c:pt>
                      <c:pt idx="14">
                        <c:v>53079</c:v>
                      </c:pt>
                      <c:pt idx="15">
                        <c:v>47118</c:v>
                      </c:pt>
                      <c:pt idx="16">
                        <c:v>49499</c:v>
                      </c:pt>
                      <c:pt idx="17">
                        <c:v>55573</c:v>
                      </c:pt>
                      <c:pt idx="18">
                        <c:v>52671</c:v>
                      </c:pt>
                      <c:pt idx="19">
                        <c:v>52224</c:v>
                      </c:pt>
                      <c:pt idx="20">
                        <c:v>54994</c:v>
                      </c:pt>
                      <c:pt idx="21">
                        <c:v>54153</c:v>
                      </c:pt>
                      <c:pt idx="22">
                        <c:v>53198</c:v>
                      </c:pt>
                      <c:pt idx="23">
                        <c:v>57719</c:v>
                      </c:pt>
                      <c:pt idx="24">
                        <c:v>46379</c:v>
                      </c:pt>
                      <c:pt idx="25">
                        <c:v>46456</c:v>
                      </c:pt>
                      <c:pt idx="26">
                        <c:v>50386</c:v>
                      </c:pt>
                      <c:pt idx="27">
                        <c:v>48372</c:v>
                      </c:pt>
                      <c:pt idx="28">
                        <c:v>54751</c:v>
                      </c:pt>
                      <c:pt idx="29">
                        <c:v>54427</c:v>
                      </c:pt>
                      <c:pt idx="30">
                        <c:v>56365</c:v>
                      </c:pt>
                      <c:pt idx="31">
                        <c:v>54894</c:v>
                      </c:pt>
                      <c:pt idx="32">
                        <c:v>54285</c:v>
                      </c:pt>
                      <c:pt idx="33">
                        <c:v>52917</c:v>
                      </c:pt>
                      <c:pt idx="34">
                        <c:v>53315</c:v>
                      </c:pt>
                      <c:pt idx="35">
                        <c:v>59067</c:v>
                      </c:pt>
                      <c:pt idx="36">
                        <c:v>49558</c:v>
                      </c:pt>
                      <c:pt idx="37">
                        <c:v>49326</c:v>
                      </c:pt>
                      <c:pt idx="38">
                        <c:v>56342</c:v>
                      </c:pt>
                      <c:pt idx="39">
                        <c:v>45575</c:v>
                      </c:pt>
                      <c:pt idx="40">
                        <c:v>53183</c:v>
                      </c:pt>
                      <c:pt idx="41">
                        <c:v>55723</c:v>
                      </c:pt>
                      <c:pt idx="42">
                        <c:v>51513</c:v>
                      </c:pt>
                      <c:pt idx="43">
                        <c:v>56998</c:v>
                      </c:pt>
                      <c:pt idx="44">
                        <c:v>53924</c:v>
                      </c:pt>
                      <c:pt idx="45">
                        <c:v>56567</c:v>
                      </c:pt>
                      <c:pt idx="46">
                        <c:v>59368</c:v>
                      </c:pt>
                      <c:pt idx="47">
                        <c:v>60928</c:v>
                      </c:pt>
                      <c:pt idx="48">
                        <c:v>60224</c:v>
                      </c:pt>
                      <c:pt idx="49">
                        <c:v>57829</c:v>
                      </c:pt>
                      <c:pt idx="50">
                        <c:v>53449</c:v>
                      </c:pt>
                      <c:pt idx="51">
                        <c:v>54507</c:v>
                      </c:pt>
                      <c:pt idx="52">
                        <c:v>52124</c:v>
                      </c:pt>
                      <c:pt idx="53">
                        <c:v>45311</c:v>
                      </c:pt>
                      <c:pt idx="54">
                        <c:v>55057</c:v>
                      </c:pt>
                      <c:pt idx="55">
                        <c:v>57767</c:v>
                      </c:pt>
                      <c:pt idx="56">
                        <c:v>54009</c:v>
                      </c:pt>
                      <c:pt idx="57">
                        <c:v>59866</c:v>
                      </c:pt>
                      <c:pt idx="58">
                        <c:v>54358</c:v>
                      </c:pt>
                      <c:pt idx="59">
                        <c:v>59652</c:v>
                      </c:pt>
                      <c:pt idx="60">
                        <c:v>59560</c:v>
                      </c:pt>
                      <c:pt idx="61">
                        <c:v>53220</c:v>
                      </c:pt>
                      <c:pt idx="62">
                        <c:v>54471</c:v>
                      </c:pt>
                      <c:pt idx="63">
                        <c:v>53777</c:v>
                      </c:pt>
                      <c:pt idx="64">
                        <c:v>59183</c:v>
                      </c:pt>
                      <c:pt idx="65">
                        <c:v>55412</c:v>
                      </c:pt>
                      <c:pt idx="66">
                        <c:v>61870</c:v>
                      </c:pt>
                      <c:pt idx="67">
                        <c:v>56322</c:v>
                      </c:pt>
                      <c:pt idx="68">
                        <c:v>53181</c:v>
                      </c:pt>
                      <c:pt idx="69">
                        <c:v>56437</c:v>
                      </c:pt>
                      <c:pt idx="70">
                        <c:v>51259</c:v>
                      </c:pt>
                      <c:pt idx="71">
                        <c:v>57940</c:v>
                      </c:pt>
                      <c:pt idx="72">
                        <c:v>45131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D24D-43E8-9CCD-EED2CC696441}"/>
                  </c:ext>
                </c:extLst>
              </c15:ser>
            </c15:filteredLineSeries>
          </c:ext>
        </c:extLst>
      </c:lineChart>
      <c:catAx>
        <c:axId val="244839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8844191"/>
        <c:crosses val="autoZero"/>
        <c:auto val="1"/>
        <c:lblAlgn val="ctr"/>
        <c:lblOffset val="100"/>
        <c:noMultiLvlLbl val="0"/>
      </c:catAx>
      <c:valAx>
        <c:axId val="288844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44839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7620</xdr:colOff>
      <xdr:row>20</xdr:row>
      <xdr:rowOff>45720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D8E63C-9707-4B83-AD27-C72C0FDF1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16</xdr:col>
      <xdr:colOff>7620</xdr:colOff>
      <xdr:row>42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AA62085-410B-4ACA-AC37-D58E75825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45</xdr:row>
      <xdr:rowOff>0</xdr:rowOff>
    </xdr:from>
    <xdr:to>
      <xdr:col>16</xdr:col>
      <xdr:colOff>7620</xdr:colOff>
      <xdr:row>64</xdr:row>
      <xdr:rowOff>167640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958C64A-E3B7-450B-9E83-FC77EC8C11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67</xdr:row>
      <xdr:rowOff>0</xdr:rowOff>
    </xdr:from>
    <xdr:to>
      <xdr:col>16</xdr:col>
      <xdr:colOff>7620</xdr:colOff>
      <xdr:row>86</xdr:row>
      <xdr:rowOff>167640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4D05D99-96CA-449D-9001-584DE2407F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89</xdr:row>
      <xdr:rowOff>0</xdr:rowOff>
    </xdr:from>
    <xdr:to>
      <xdr:col>16</xdr:col>
      <xdr:colOff>7620</xdr:colOff>
      <xdr:row>108</xdr:row>
      <xdr:rowOff>167640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0D5C54B-7348-49FB-964F-361761788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111</xdr:row>
      <xdr:rowOff>0</xdr:rowOff>
    </xdr:from>
    <xdr:to>
      <xdr:col>16</xdr:col>
      <xdr:colOff>7620</xdr:colOff>
      <xdr:row>130</xdr:row>
      <xdr:rowOff>167640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23EA5D98-5E67-4D74-9A19-7274C8110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133</xdr:row>
      <xdr:rowOff>0</xdr:rowOff>
    </xdr:from>
    <xdr:to>
      <xdr:col>16</xdr:col>
      <xdr:colOff>7620</xdr:colOff>
      <xdr:row>152</xdr:row>
      <xdr:rowOff>167640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25617BFE-C347-4AAE-A033-0F6AE07346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155</xdr:row>
      <xdr:rowOff>0</xdr:rowOff>
    </xdr:from>
    <xdr:to>
      <xdr:col>16</xdr:col>
      <xdr:colOff>7620</xdr:colOff>
      <xdr:row>174</xdr:row>
      <xdr:rowOff>167640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13C6BCC-1EF5-45D9-A2FA-0A95DE7A6E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177</xdr:row>
      <xdr:rowOff>0</xdr:rowOff>
    </xdr:from>
    <xdr:to>
      <xdr:col>16</xdr:col>
      <xdr:colOff>7620</xdr:colOff>
      <xdr:row>196</xdr:row>
      <xdr:rowOff>167640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3DF55A2C-3F9F-4ADE-A4C0-2879807180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38"/>
  <sheetViews>
    <sheetView tabSelected="1" workbookViewId="0">
      <selection activeCell="B29" sqref="B29"/>
    </sheetView>
  </sheetViews>
  <sheetFormatPr baseColWidth="10" defaultColWidth="8.875" defaultRowHeight="14.25"/>
  <cols>
    <col min="1" max="1" width="29.5" bestFit="1" customWidth="1"/>
    <col min="9" max="9" width="11.25" customWidth="1"/>
    <col min="11" max="11" width="16.375" customWidth="1"/>
  </cols>
  <sheetData>
    <row r="1" spans="1:74" ht="15">
      <c r="A1" s="13" t="s">
        <v>88</v>
      </c>
    </row>
    <row r="2" spans="1:74" s="2" customFormat="1" ht="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</row>
    <row r="3" spans="1:74">
      <c r="A3" t="s">
        <v>74</v>
      </c>
      <c r="B3" s="4">
        <v>3871</v>
      </c>
      <c r="C3" s="4">
        <v>3847</v>
      </c>
      <c r="D3" s="4">
        <v>3513</v>
      </c>
      <c r="E3" s="4">
        <v>2276</v>
      </c>
      <c r="F3" s="4">
        <v>3066</v>
      </c>
      <c r="G3" s="4">
        <v>2332</v>
      </c>
      <c r="H3" s="4">
        <v>3045</v>
      </c>
      <c r="I3" s="4">
        <v>2935</v>
      </c>
      <c r="J3" s="4">
        <v>2812</v>
      </c>
      <c r="K3" s="4">
        <v>2846</v>
      </c>
      <c r="L3" s="4">
        <v>2605</v>
      </c>
      <c r="M3" s="4">
        <v>3160</v>
      </c>
      <c r="N3" s="4">
        <v>2352</v>
      </c>
      <c r="O3" s="4">
        <v>2717</v>
      </c>
      <c r="P3" s="4">
        <v>3080</v>
      </c>
      <c r="Q3" s="4">
        <v>2494</v>
      </c>
      <c r="R3" s="4">
        <v>3030</v>
      </c>
      <c r="S3" s="4">
        <v>3196</v>
      </c>
      <c r="T3" s="4">
        <v>3107</v>
      </c>
      <c r="U3" s="4">
        <v>2698</v>
      </c>
      <c r="V3" s="4">
        <v>3501</v>
      </c>
      <c r="W3" s="4">
        <v>3420</v>
      </c>
      <c r="X3" s="4">
        <v>3710</v>
      </c>
      <c r="Y3" s="4">
        <v>4633</v>
      </c>
      <c r="Z3" s="4">
        <v>3186</v>
      </c>
      <c r="AA3" s="4">
        <v>3818</v>
      </c>
      <c r="AB3" s="4">
        <v>4076</v>
      </c>
      <c r="AC3" s="4">
        <v>3350</v>
      </c>
      <c r="AD3" s="4">
        <v>3990</v>
      </c>
      <c r="AE3" s="4">
        <v>4024</v>
      </c>
      <c r="AF3" s="4">
        <v>4131</v>
      </c>
      <c r="AG3" s="4">
        <v>4635</v>
      </c>
      <c r="AH3" s="4">
        <v>4650</v>
      </c>
      <c r="AI3" s="4">
        <v>5084</v>
      </c>
      <c r="AJ3" s="4">
        <v>3826</v>
      </c>
      <c r="AK3" s="4">
        <v>4293</v>
      </c>
      <c r="AL3" s="4">
        <v>3331</v>
      </c>
      <c r="AM3" s="4">
        <v>4662</v>
      </c>
      <c r="AN3" s="4">
        <v>3840</v>
      </c>
      <c r="AO3" s="4">
        <v>3442</v>
      </c>
      <c r="AP3" s="4">
        <v>4201</v>
      </c>
      <c r="AQ3" s="4">
        <v>4234</v>
      </c>
      <c r="AR3" s="4">
        <v>4570</v>
      </c>
      <c r="AS3" s="4">
        <v>4355</v>
      </c>
      <c r="AT3" s="4">
        <v>4299</v>
      </c>
      <c r="AU3" s="4">
        <v>4635</v>
      </c>
      <c r="AV3" s="4">
        <v>3758</v>
      </c>
      <c r="AW3" s="4">
        <v>4315</v>
      </c>
      <c r="AX3" s="4">
        <v>3816</v>
      </c>
      <c r="AY3" s="4">
        <v>4718</v>
      </c>
      <c r="AZ3" s="4">
        <v>4106</v>
      </c>
      <c r="BA3" s="4">
        <v>4092</v>
      </c>
      <c r="BB3" s="4">
        <v>4785</v>
      </c>
      <c r="BC3" s="4">
        <v>3617</v>
      </c>
      <c r="BD3" s="4">
        <v>4967</v>
      </c>
      <c r="BE3" s="4">
        <v>4549</v>
      </c>
      <c r="BF3" s="4">
        <v>3896</v>
      </c>
      <c r="BG3" s="4">
        <v>4943</v>
      </c>
      <c r="BH3" s="4">
        <v>4616</v>
      </c>
      <c r="BI3" s="4">
        <v>4480</v>
      </c>
      <c r="BJ3" s="4">
        <v>4590</v>
      </c>
      <c r="BK3" s="4">
        <v>3922</v>
      </c>
      <c r="BL3" s="4">
        <v>4598</v>
      </c>
      <c r="BM3" s="4">
        <v>4166</v>
      </c>
      <c r="BN3" s="4">
        <v>4574</v>
      </c>
      <c r="BO3" s="4">
        <v>3784</v>
      </c>
      <c r="BP3" s="4">
        <v>4603</v>
      </c>
      <c r="BQ3" s="4">
        <v>3815</v>
      </c>
      <c r="BR3" s="4">
        <v>4326</v>
      </c>
      <c r="BS3" s="4">
        <v>4217</v>
      </c>
      <c r="BT3" s="4">
        <v>4150</v>
      </c>
      <c r="BU3" s="4">
        <v>4358</v>
      </c>
      <c r="BV3" s="4">
        <v>3352</v>
      </c>
    </row>
    <row r="4" spans="1:74">
      <c r="A4" t="s">
        <v>75</v>
      </c>
      <c r="B4" s="4">
        <v>52774</v>
      </c>
      <c r="C4" s="4">
        <v>52499</v>
      </c>
      <c r="D4" s="4">
        <v>52051</v>
      </c>
      <c r="E4" s="4">
        <v>50575</v>
      </c>
      <c r="F4" s="4">
        <v>48839</v>
      </c>
      <c r="G4" s="4">
        <v>45273</v>
      </c>
      <c r="H4" s="4">
        <v>51714</v>
      </c>
      <c r="I4" s="4">
        <v>48976</v>
      </c>
      <c r="J4" s="4">
        <v>52191</v>
      </c>
      <c r="K4" s="4">
        <v>52885</v>
      </c>
      <c r="L4" s="4">
        <v>48104</v>
      </c>
      <c r="M4" s="4">
        <v>52917</v>
      </c>
      <c r="N4" s="4">
        <v>48840</v>
      </c>
      <c r="O4" s="4">
        <v>50589</v>
      </c>
      <c r="P4" s="4">
        <v>57293</v>
      </c>
      <c r="Q4" s="4">
        <v>55041</v>
      </c>
      <c r="R4" s="4">
        <v>48276</v>
      </c>
      <c r="S4" s="4">
        <v>53403</v>
      </c>
      <c r="T4" s="4">
        <v>50555</v>
      </c>
      <c r="U4" s="4">
        <v>52600</v>
      </c>
      <c r="V4" s="4">
        <v>55629</v>
      </c>
      <c r="W4" s="4">
        <v>55308</v>
      </c>
      <c r="X4" s="4">
        <v>55251</v>
      </c>
      <c r="Y4" s="4">
        <v>53904</v>
      </c>
      <c r="Z4" s="4">
        <v>53173</v>
      </c>
      <c r="AA4" s="4">
        <v>52030</v>
      </c>
      <c r="AB4" s="4">
        <v>57389</v>
      </c>
      <c r="AC4" s="4">
        <v>52751</v>
      </c>
      <c r="AD4" s="4">
        <v>57941</v>
      </c>
      <c r="AE4" s="4">
        <v>54994</v>
      </c>
      <c r="AF4" s="4">
        <v>54822</v>
      </c>
      <c r="AG4" s="4">
        <v>55761</v>
      </c>
      <c r="AH4" s="4">
        <v>53376</v>
      </c>
      <c r="AI4" s="4">
        <v>50805</v>
      </c>
      <c r="AJ4" s="4">
        <v>51530</v>
      </c>
      <c r="AK4" s="4">
        <v>49987</v>
      </c>
      <c r="AL4" s="4">
        <v>50154</v>
      </c>
      <c r="AM4" s="4">
        <v>47376</v>
      </c>
      <c r="AN4" s="4">
        <v>55639</v>
      </c>
      <c r="AO4" s="4">
        <v>50296</v>
      </c>
      <c r="AP4" s="4">
        <v>59710</v>
      </c>
      <c r="AQ4" s="4">
        <v>54241</v>
      </c>
      <c r="AR4" s="4">
        <v>51603</v>
      </c>
      <c r="AS4" s="4">
        <v>54857</v>
      </c>
      <c r="AT4" s="4">
        <v>52905</v>
      </c>
      <c r="AU4" s="4">
        <v>52438</v>
      </c>
      <c r="AV4" s="4">
        <v>56383</v>
      </c>
      <c r="AW4" s="4">
        <v>48894</v>
      </c>
      <c r="AX4" s="4">
        <v>54612</v>
      </c>
      <c r="AY4" s="4">
        <v>57674</v>
      </c>
      <c r="AZ4" s="4">
        <v>51307</v>
      </c>
      <c r="BA4" s="4">
        <v>57847</v>
      </c>
      <c r="BB4" s="4">
        <v>59360</v>
      </c>
      <c r="BC4" s="4">
        <v>49512</v>
      </c>
      <c r="BD4" s="4">
        <v>60272</v>
      </c>
      <c r="BE4" s="4">
        <v>56147</v>
      </c>
      <c r="BF4" s="4">
        <v>49556</v>
      </c>
      <c r="BG4" s="4">
        <v>54987</v>
      </c>
      <c r="BH4" s="4">
        <v>50324</v>
      </c>
      <c r="BI4" s="4">
        <v>47888</v>
      </c>
      <c r="BJ4" s="4">
        <v>56999</v>
      </c>
      <c r="BK4" s="4">
        <v>53588</v>
      </c>
      <c r="BL4" s="4">
        <v>58650</v>
      </c>
      <c r="BM4" s="4">
        <v>56094</v>
      </c>
      <c r="BN4" s="4">
        <v>60993</v>
      </c>
      <c r="BO4" s="4">
        <v>52375</v>
      </c>
      <c r="BP4" s="4">
        <v>57985</v>
      </c>
      <c r="BQ4" s="4">
        <v>53467</v>
      </c>
      <c r="BR4" s="4">
        <v>52513</v>
      </c>
      <c r="BS4" s="4">
        <v>53945</v>
      </c>
      <c r="BT4" s="4">
        <v>50999</v>
      </c>
      <c r="BU4" s="4">
        <v>50031</v>
      </c>
      <c r="BV4" s="4">
        <v>49665</v>
      </c>
    </row>
    <row r="5" spans="1:74">
      <c r="A5" t="s">
        <v>76</v>
      </c>
      <c r="B5" s="4">
        <v>7120</v>
      </c>
      <c r="C5" s="4">
        <v>4755</v>
      </c>
      <c r="D5" s="4">
        <v>7587</v>
      </c>
      <c r="E5" s="4">
        <v>6894</v>
      </c>
      <c r="F5" s="4">
        <v>4468</v>
      </c>
      <c r="G5" s="4">
        <v>5748</v>
      </c>
      <c r="H5" s="4">
        <v>6688</v>
      </c>
      <c r="I5" s="4">
        <v>9022</v>
      </c>
      <c r="J5" s="4">
        <v>8639</v>
      </c>
      <c r="K5" s="4">
        <v>6701</v>
      </c>
      <c r="L5" s="4">
        <v>7026</v>
      </c>
      <c r="M5" s="4">
        <v>8550</v>
      </c>
      <c r="N5" s="4">
        <v>7833</v>
      </c>
      <c r="O5" s="4">
        <v>7733</v>
      </c>
      <c r="P5" s="4">
        <v>7552</v>
      </c>
      <c r="Q5" s="4">
        <v>7787</v>
      </c>
      <c r="R5" s="4">
        <v>5147</v>
      </c>
      <c r="S5" s="4">
        <v>5686</v>
      </c>
      <c r="T5" s="4">
        <v>6992</v>
      </c>
      <c r="U5" s="4">
        <v>9149</v>
      </c>
      <c r="V5" s="4">
        <v>9888</v>
      </c>
      <c r="W5" s="4">
        <v>9152</v>
      </c>
      <c r="X5" s="4">
        <v>9123</v>
      </c>
      <c r="Y5" s="4">
        <v>8360</v>
      </c>
      <c r="Z5" s="4">
        <v>6225</v>
      </c>
      <c r="AA5" s="4">
        <v>7924</v>
      </c>
      <c r="AB5" s="4">
        <v>5996</v>
      </c>
      <c r="AC5" s="4">
        <v>3959</v>
      </c>
      <c r="AD5" s="4">
        <v>5534</v>
      </c>
      <c r="AE5" s="4">
        <v>5975</v>
      </c>
      <c r="AF5" s="4">
        <v>8115</v>
      </c>
      <c r="AG5" s="4">
        <v>7413</v>
      </c>
      <c r="AH5" s="4">
        <v>8279</v>
      </c>
      <c r="AI5" s="4">
        <v>6419</v>
      </c>
      <c r="AJ5" s="4">
        <v>6096</v>
      </c>
      <c r="AK5" s="4">
        <v>5087</v>
      </c>
      <c r="AL5" s="4">
        <v>6109</v>
      </c>
      <c r="AM5" s="4">
        <v>7758</v>
      </c>
      <c r="AN5" s="4">
        <v>6442</v>
      </c>
      <c r="AO5" s="4">
        <v>4913</v>
      </c>
      <c r="AP5" s="4">
        <v>5833</v>
      </c>
      <c r="AQ5" s="4">
        <v>6744</v>
      </c>
      <c r="AR5" s="4">
        <v>4941</v>
      </c>
      <c r="AS5" s="4">
        <v>7129</v>
      </c>
      <c r="AT5" s="4">
        <v>7443</v>
      </c>
      <c r="AU5" s="4">
        <v>6445</v>
      </c>
      <c r="AV5" s="4">
        <v>4201</v>
      </c>
      <c r="AW5" s="4">
        <v>6108</v>
      </c>
      <c r="AX5" s="4">
        <v>7863</v>
      </c>
      <c r="AY5" s="4">
        <v>5829</v>
      </c>
      <c r="AZ5" s="4">
        <v>5825</v>
      </c>
      <c r="BA5" s="4">
        <v>6261</v>
      </c>
      <c r="BB5" s="4">
        <v>5741</v>
      </c>
      <c r="BC5" s="4">
        <v>6055</v>
      </c>
      <c r="BD5" s="4">
        <v>5587</v>
      </c>
      <c r="BE5" s="4">
        <v>6748</v>
      </c>
      <c r="BF5" s="4">
        <v>7911</v>
      </c>
      <c r="BG5" s="4">
        <v>7074</v>
      </c>
      <c r="BH5" s="4">
        <v>5565</v>
      </c>
      <c r="BI5" s="4">
        <v>6757</v>
      </c>
      <c r="BJ5" s="4">
        <v>8384</v>
      </c>
      <c r="BK5" s="4">
        <v>8130</v>
      </c>
      <c r="BL5" s="4">
        <v>8233</v>
      </c>
      <c r="BM5" s="4">
        <v>6948</v>
      </c>
      <c r="BN5" s="4">
        <v>7824</v>
      </c>
      <c r="BO5" s="4">
        <v>6706</v>
      </c>
      <c r="BP5" s="4">
        <v>9193</v>
      </c>
      <c r="BQ5" s="4">
        <v>8533</v>
      </c>
      <c r="BR5" s="4">
        <v>7032</v>
      </c>
      <c r="BS5" s="4">
        <v>7680</v>
      </c>
      <c r="BT5" s="4">
        <v>6442</v>
      </c>
      <c r="BU5" s="4">
        <v>6626</v>
      </c>
      <c r="BV5" s="4">
        <v>6180</v>
      </c>
    </row>
    <row r="6" spans="1:74">
      <c r="A6" t="s">
        <v>77</v>
      </c>
      <c r="B6" s="4">
        <v>766</v>
      </c>
      <c r="C6" s="4">
        <v>825</v>
      </c>
      <c r="D6" s="4">
        <v>832</v>
      </c>
      <c r="E6" s="4">
        <v>971</v>
      </c>
      <c r="F6" s="4">
        <v>935</v>
      </c>
      <c r="G6" s="4">
        <v>765</v>
      </c>
      <c r="H6" s="4">
        <v>835</v>
      </c>
      <c r="I6" s="4">
        <v>787</v>
      </c>
      <c r="J6" s="4">
        <v>861</v>
      </c>
      <c r="K6" s="4">
        <v>976</v>
      </c>
      <c r="L6" s="4">
        <v>945</v>
      </c>
      <c r="M6" s="4">
        <v>973</v>
      </c>
      <c r="N6" s="4">
        <v>890</v>
      </c>
      <c r="O6" s="4">
        <v>825</v>
      </c>
      <c r="P6" s="4">
        <v>901</v>
      </c>
      <c r="Q6" s="4">
        <v>746</v>
      </c>
      <c r="R6" s="4">
        <v>1049</v>
      </c>
      <c r="S6" s="4">
        <v>837</v>
      </c>
      <c r="T6" s="4">
        <v>890</v>
      </c>
      <c r="U6" s="4">
        <v>999</v>
      </c>
      <c r="V6" s="4">
        <v>1059</v>
      </c>
      <c r="W6" s="4">
        <v>871</v>
      </c>
      <c r="X6" s="4">
        <v>839</v>
      </c>
      <c r="Y6" s="4">
        <v>1054</v>
      </c>
      <c r="Z6" s="4">
        <v>987</v>
      </c>
      <c r="AA6" s="4">
        <v>916</v>
      </c>
      <c r="AB6" s="4">
        <v>998</v>
      </c>
      <c r="AC6" s="4">
        <v>782</v>
      </c>
      <c r="AD6" s="4">
        <v>904</v>
      </c>
      <c r="AE6" s="4">
        <v>1145</v>
      </c>
      <c r="AF6" s="4">
        <v>876</v>
      </c>
      <c r="AG6" s="4">
        <v>919</v>
      </c>
      <c r="AH6" s="4">
        <v>884</v>
      </c>
      <c r="AI6" s="4">
        <v>730</v>
      </c>
      <c r="AJ6" s="4">
        <v>732</v>
      </c>
      <c r="AK6" s="4">
        <v>731</v>
      </c>
      <c r="AL6" s="4">
        <v>769</v>
      </c>
      <c r="AM6" s="4">
        <v>854</v>
      </c>
      <c r="AN6" s="4">
        <v>881</v>
      </c>
      <c r="AO6" s="4">
        <v>738</v>
      </c>
      <c r="AP6" s="4">
        <v>952</v>
      </c>
      <c r="AQ6" s="4">
        <v>1003</v>
      </c>
      <c r="AR6" s="4">
        <v>902</v>
      </c>
      <c r="AS6" s="4">
        <v>811</v>
      </c>
      <c r="AT6" s="4">
        <v>855</v>
      </c>
      <c r="AU6" s="4">
        <v>898</v>
      </c>
      <c r="AV6" s="4">
        <v>837</v>
      </c>
      <c r="AW6" s="4">
        <v>680</v>
      </c>
      <c r="AX6" s="4">
        <v>707</v>
      </c>
      <c r="AY6" s="4">
        <v>906</v>
      </c>
      <c r="AZ6" s="4">
        <v>817</v>
      </c>
      <c r="BA6" s="4">
        <v>976</v>
      </c>
      <c r="BB6" s="4">
        <v>997</v>
      </c>
      <c r="BC6" s="4">
        <v>770</v>
      </c>
      <c r="BD6" s="4">
        <v>959</v>
      </c>
      <c r="BE6" s="4">
        <v>719</v>
      </c>
      <c r="BF6" s="4">
        <v>701</v>
      </c>
      <c r="BG6" s="4">
        <v>820</v>
      </c>
      <c r="BH6" s="4">
        <v>961</v>
      </c>
      <c r="BI6" s="4">
        <v>785</v>
      </c>
      <c r="BJ6" s="4">
        <v>853</v>
      </c>
      <c r="BK6" s="4">
        <v>918</v>
      </c>
      <c r="BL6" s="4">
        <v>996</v>
      </c>
      <c r="BM6" s="4">
        <v>898</v>
      </c>
      <c r="BN6" s="4">
        <v>845</v>
      </c>
      <c r="BO6" s="4">
        <v>723</v>
      </c>
      <c r="BP6" s="4">
        <v>804</v>
      </c>
      <c r="BQ6" s="4">
        <v>841</v>
      </c>
      <c r="BR6" s="4">
        <v>959</v>
      </c>
      <c r="BS6" s="4">
        <v>904</v>
      </c>
      <c r="BT6" s="4">
        <v>850</v>
      </c>
      <c r="BU6" s="4">
        <v>766</v>
      </c>
      <c r="BV6" s="4">
        <v>758</v>
      </c>
    </row>
    <row r="7" spans="1:74">
      <c r="A7" t="s">
        <v>78</v>
      </c>
      <c r="B7" s="4">
        <v>1665</v>
      </c>
      <c r="C7" s="4">
        <v>2059</v>
      </c>
      <c r="D7" s="4">
        <v>1561</v>
      </c>
      <c r="E7" s="4">
        <v>1586</v>
      </c>
      <c r="F7" s="4">
        <v>1661</v>
      </c>
      <c r="G7" s="4">
        <v>1194</v>
      </c>
      <c r="H7" s="4">
        <v>1835</v>
      </c>
      <c r="I7" s="4">
        <v>1429</v>
      </c>
      <c r="J7" s="4">
        <v>1643</v>
      </c>
      <c r="K7" s="4">
        <v>1583</v>
      </c>
      <c r="L7" s="4">
        <v>1463</v>
      </c>
      <c r="M7" s="4">
        <v>1657</v>
      </c>
      <c r="N7" s="4">
        <v>1343</v>
      </c>
      <c r="O7" s="4">
        <v>1650</v>
      </c>
      <c r="P7" s="4">
        <v>2409</v>
      </c>
      <c r="Q7" s="4">
        <v>1624</v>
      </c>
      <c r="R7" s="4">
        <v>1044</v>
      </c>
      <c r="S7" s="4">
        <v>1627</v>
      </c>
      <c r="T7" s="4">
        <v>1714</v>
      </c>
      <c r="U7" s="4">
        <v>1445</v>
      </c>
      <c r="V7" s="4">
        <v>1920</v>
      </c>
      <c r="W7" s="4">
        <v>1512</v>
      </c>
      <c r="X7" s="4">
        <v>1803</v>
      </c>
      <c r="Y7" s="4">
        <v>1842</v>
      </c>
      <c r="Z7" s="4">
        <v>1838</v>
      </c>
      <c r="AA7" s="4">
        <v>1750</v>
      </c>
      <c r="AB7" s="4">
        <v>1793</v>
      </c>
      <c r="AC7" s="4">
        <v>1935</v>
      </c>
      <c r="AD7" s="4">
        <v>1223</v>
      </c>
      <c r="AE7" s="4">
        <v>1388</v>
      </c>
      <c r="AF7" s="4">
        <v>1646</v>
      </c>
      <c r="AG7" s="4">
        <v>1694</v>
      </c>
      <c r="AH7" s="4">
        <v>1787</v>
      </c>
      <c r="AI7" s="4">
        <v>1626</v>
      </c>
      <c r="AJ7" s="4">
        <v>1412</v>
      </c>
      <c r="AK7" s="4">
        <v>1989</v>
      </c>
      <c r="AL7" s="4">
        <v>1840</v>
      </c>
      <c r="AM7" s="4">
        <v>2390</v>
      </c>
      <c r="AN7" s="4">
        <v>2167</v>
      </c>
      <c r="AO7" s="4">
        <v>1915</v>
      </c>
      <c r="AP7" s="4">
        <v>1494</v>
      </c>
      <c r="AQ7" s="4">
        <v>1876</v>
      </c>
      <c r="AR7" s="4">
        <v>1951</v>
      </c>
      <c r="AS7" s="4">
        <v>1681</v>
      </c>
      <c r="AT7" s="4">
        <v>1962</v>
      </c>
      <c r="AU7" s="4">
        <v>1742</v>
      </c>
      <c r="AV7" s="4">
        <v>1446</v>
      </c>
      <c r="AW7" s="4">
        <v>1805</v>
      </c>
      <c r="AX7" s="4">
        <v>2339</v>
      </c>
      <c r="AY7" s="4">
        <v>2542</v>
      </c>
      <c r="AZ7" s="4">
        <v>3228</v>
      </c>
      <c r="BA7" s="4">
        <v>1967</v>
      </c>
      <c r="BB7" s="4">
        <v>2417</v>
      </c>
      <c r="BC7" s="4">
        <v>1804</v>
      </c>
      <c r="BD7" s="4">
        <v>2335</v>
      </c>
      <c r="BE7" s="4">
        <v>2553</v>
      </c>
      <c r="BF7" s="4">
        <v>1952</v>
      </c>
      <c r="BG7" s="4">
        <v>2574</v>
      </c>
      <c r="BH7" s="4">
        <v>2213</v>
      </c>
      <c r="BI7" s="4">
        <v>2405</v>
      </c>
      <c r="BJ7" s="4">
        <v>3052</v>
      </c>
      <c r="BK7" s="4">
        <v>2330</v>
      </c>
      <c r="BL7" s="4">
        <v>2536</v>
      </c>
      <c r="BM7" s="4">
        <v>3289</v>
      </c>
      <c r="BN7" s="4">
        <v>2124</v>
      </c>
      <c r="BO7" s="4">
        <v>2198</v>
      </c>
      <c r="BP7" s="4">
        <v>3034</v>
      </c>
      <c r="BQ7" s="4">
        <v>2559</v>
      </c>
      <c r="BR7" s="4">
        <v>2947</v>
      </c>
      <c r="BS7" s="4">
        <v>2736</v>
      </c>
      <c r="BT7" s="4">
        <v>2055</v>
      </c>
      <c r="BU7" s="4">
        <v>2328</v>
      </c>
      <c r="BV7" s="4">
        <v>2119</v>
      </c>
    </row>
    <row r="8" spans="1:74">
      <c r="A8" t="s">
        <v>79</v>
      </c>
      <c r="B8" s="4">
        <v>7443</v>
      </c>
      <c r="C8" s="4">
        <v>6736</v>
      </c>
      <c r="D8" s="4">
        <v>8008</v>
      </c>
      <c r="E8" s="4">
        <v>7658</v>
      </c>
      <c r="F8" s="4">
        <v>7451</v>
      </c>
      <c r="G8" s="4">
        <v>7719</v>
      </c>
      <c r="H8" s="4">
        <v>8369</v>
      </c>
      <c r="I8" s="4">
        <v>8307</v>
      </c>
      <c r="J8" s="4">
        <v>8557</v>
      </c>
      <c r="K8" s="4">
        <v>8993</v>
      </c>
      <c r="L8" s="4">
        <v>9132</v>
      </c>
      <c r="M8" s="4">
        <v>9862</v>
      </c>
      <c r="N8" s="4">
        <v>8590</v>
      </c>
      <c r="O8" s="4">
        <v>7804</v>
      </c>
      <c r="P8" s="4">
        <v>8413</v>
      </c>
      <c r="Q8" s="4">
        <v>7947</v>
      </c>
      <c r="R8" s="4">
        <v>7503</v>
      </c>
      <c r="S8" s="4">
        <v>9357</v>
      </c>
      <c r="T8" s="4">
        <v>10297</v>
      </c>
      <c r="U8" s="4">
        <v>10084</v>
      </c>
      <c r="V8" s="4">
        <v>11494</v>
      </c>
      <c r="W8" s="4">
        <v>10712</v>
      </c>
      <c r="X8" s="4">
        <v>11530</v>
      </c>
      <c r="Y8" s="4">
        <v>11230</v>
      </c>
      <c r="Z8" s="4">
        <v>8014</v>
      </c>
      <c r="AA8" s="4">
        <v>9434</v>
      </c>
      <c r="AB8" s="4">
        <v>9445</v>
      </c>
      <c r="AC8" s="4">
        <v>9556</v>
      </c>
      <c r="AD8" s="4">
        <v>10390</v>
      </c>
      <c r="AE8" s="4">
        <v>10488</v>
      </c>
      <c r="AF8" s="4">
        <v>10364</v>
      </c>
      <c r="AG8" s="4">
        <v>10480</v>
      </c>
      <c r="AH8" s="4">
        <v>10680</v>
      </c>
      <c r="AI8" s="4">
        <v>8828</v>
      </c>
      <c r="AJ8" s="4">
        <v>9148</v>
      </c>
      <c r="AK8" s="4">
        <v>7531</v>
      </c>
      <c r="AL8" s="4">
        <v>7410</v>
      </c>
      <c r="AM8" s="4">
        <v>8901</v>
      </c>
      <c r="AN8" s="4">
        <v>8940</v>
      </c>
      <c r="AO8" s="4">
        <v>8518</v>
      </c>
      <c r="AP8" s="4">
        <v>8958</v>
      </c>
      <c r="AQ8" s="4">
        <v>10487</v>
      </c>
      <c r="AR8" s="4">
        <v>9081</v>
      </c>
      <c r="AS8" s="4">
        <v>9691</v>
      </c>
      <c r="AT8" s="4">
        <v>10901</v>
      </c>
      <c r="AU8" s="4">
        <v>9644</v>
      </c>
      <c r="AV8" s="4">
        <v>7291</v>
      </c>
      <c r="AW8" s="4">
        <v>8434</v>
      </c>
      <c r="AX8" s="4">
        <v>8714</v>
      </c>
      <c r="AY8" s="4">
        <v>8621</v>
      </c>
      <c r="AZ8" s="4">
        <v>8286</v>
      </c>
      <c r="BA8" s="4">
        <v>8811</v>
      </c>
      <c r="BB8" s="4">
        <v>8370</v>
      </c>
      <c r="BC8" s="4">
        <v>9619</v>
      </c>
      <c r="BD8" s="4">
        <v>8709</v>
      </c>
      <c r="BE8" s="4">
        <v>9540</v>
      </c>
      <c r="BF8" s="4">
        <v>10312</v>
      </c>
      <c r="BG8" s="4">
        <v>10828</v>
      </c>
      <c r="BH8" s="4">
        <v>10340</v>
      </c>
      <c r="BI8" s="4">
        <v>10372</v>
      </c>
      <c r="BJ8" s="4">
        <v>9852</v>
      </c>
      <c r="BK8" s="4">
        <v>9380</v>
      </c>
      <c r="BL8" s="4">
        <v>9666</v>
      </c>
      <c r="BM8" s="4">
        <v>9811</v>
      </c>
      <c r="BN8" s="4">
        <v>9967</v>
      </c>
      <c r="BO8" s="4">
        <v>10333</v>
      </c>
      <c r="BP8" s="4">
        <v>11110</v>
      </c>
      <c r="BQ8" s="4">
        <v>10580</v>
      </c>
      <c r="BR8" s="4">
        <v>10456</v>
      </c>
      <c r="BS8" s="4">
        <v>10884</v>
      </c>
      <c r="BT8" s="4">
        <v>9042</v>
      </c>
      <c r="BU8" s="4">
        <v>9164</v>
      </c>
      <c r="BV8" s="4">
        <v>7076</v>
      </c>
    </row>
    <row r="9" spans="1:74">
      <c r="A9" t="s">
        <v>80</v>
      </c>
      <c r="B9" s="4">
        <v>61312</v>
      </c>
      <c r="C9" s="4">
        <v>57062</v>
      </c>
      <c r="D9" s="4">
        <v>57991</v>
      </c>
      <c r="E9" s="4">
        <v>44988</v>
      </c>
      <c r="F9" s="4">
        <v>41950</v>
      </c>
      <c r="G9" s="4">
        <v>41695</v>
      </c>
      <c r="H9" s="4">
        <v>51414</v>
      </c>
      <c r="I9" s="4">
        <v>44153</v>
      </c>
      <c r="J9" s="4">
        <v>52589</v>
      </c>
      <c r="K9" s="4">
        <v>53475</v>
      </c>
      <c r="L9" s="4">
        <v>49421</v>
      </c>
      <c r="M9" s="4">
        <v>55106</v>
      </c>
      <c r="N9" s="4">
        <v>47594</v>
      </c>
      <c r="O9" s="4">
        <v>47697</v>
      </c>
      <c r="P9" s="4">
        <v>53079</v>
      </c>
      <c r="Q9" s="4">
        <v>47118</v>
      </c>
      <c r="R9" s="4">
        <v>49499</v>
      </c>
      <c r="S9" s="4">
        <v>55573</v>
      </c>
      <c r="T9" s="4">
        <v>52671</v>
      </c>
      <c r="U9" s="4">
        <v>52224</v>
      </c>
      <c r="V9" s="4">
        <v>54994</v>
      </c>
      <c r="W9" s="4">
        <v>54153</v>
      </c>
      <c r="X9" s="4">
        <v>53198</v>
      </c>
      <c r="Y9" s="4">
        <v>57719</v>
      </c>
      <c r="Z9" s="4">
        <v>46379</v>
      </c>
      <c r="AA9" s="4">
        <v>46456</v>
      </c>
      <c r="AB9" s="4">
        <v>50386</v>
      </c>
      <c r="AC9" s="4">
        <v>48372</v>
      </c>
      <c r="AD9" s="4">
        <v>54751</v>
      </c>
      <c r="AE9" s="4">
        <v>54427</v>
      </c>
      <c r="AF9" s="4">
        <v>56365</v>
      </c>
      <c r="AG9" s="4">
        <v>54894</v>
      </c>
      <c r="AH9" s="4">
        <v>54285</v>
      </c>
      <c r="AI9" s="4">
        <v>52917</v>
      </c>
      <c r="AJ9" s="4">
        <v>53315</v>
      </c>
      <c r="AK9" s="4">
        <v>59067</v>
      </c>
      <c r="AL9" s="4">
        <v>49558</v>
      </c>
      <c r="AM9" s="4">
        <v>49326</v>
      </c>
      <c r="AN9" s="4">
        <v>56342</v>
      </c>
      <c r="AO9" s="4">
        <v>45575</v>
      </c>
      <c r="AP9" s="4">
        <v>53183</v>
      </c>
      <c r="AQ9" s="4">
        <v>55723</v>
      </c>
      <c r="AR9" s="4">
        <v>51513</v>
      </c>
      <c r="AS9" s="4">
        <v>56998</v>
      </c>
      <c r="AT9" s="4">
        <v>53924</v>
      </c>
      <c r="AU9" s="4">
        <v>56567</v>
      </c>
      <c r="AV9" s="4">
        <v>59368</v>
      </c>
      <c r="AW9" s="4">
        <v>60928</v>
      </c>
      <c r="AX9" s="4">
        <v>60224</v>
      </c>
      <c r="AY9" s="4">
        <v>57829</v>
      </c>
      <c r="AZ9" s="4">
        <v>53449</v>
      </c>
      <c r="BA9" s="4">
        <v>54507</v>
      </c>
      <c r="BB9" s="4">
        <v>52124</v>
      </c>
      <c r="BC9" s="4">
        <v>45311</v>
      </c>
      <c r="BD9" s="4">
        <v>55057</v>
      </c>
      <c r="BE9" s="4">
        <v>57767</v>
      </c>
      <c r="BF9" s="4">
        <v>54009</v>
      </c>
      <c r="BG9" s="4">
        <v>59866</v>
      </c>
      <c r="BH9" s="4">
        <v>54358</v>
      </c>
      <c r="BI9" s="4">
        <v>59652</v>
      </c>
      <c r="BJ9" s="4">
        <v>59560</v>
      </c>
      <c r="BK9" s="4">
        <v>53220</v>
      </c>
      <c r="BL9" s="4">
        <v>54471</v>
      </c>
      <c r="BM9" s="4">
        <v>53777</v>
      </c>
      <c r="BN9" s="4">
        <v>59183</v>
      </c>
      <c r="BO9" s="4">
        <v>55412</v>
      </c>
      <c r="BP9" s="4">
        <v>61870</v>
      </c>
      <c r="BQ9" s="4">
        <v>56322</v>
      </c>
      <c r="BR9" s="4">
        <v>53181</v>
      </c>
      <c r="BS9" s="4">
        <v>56437</v>
      </c>
      <c r="BT9" s="4">
        <v>51259</v>
      </c>
      <c r="BU9" s="4">
        <v>57940</v>
      </c>
      <c r="BV9" s="4">
        <v>45131</v>
      </c>
    </row>
    <row r="10" spans="1:74">
      <c r="A10" t="s">
        <v>81</v>
      </c>
      <c r="B10" s="4">
        <v>66151</v>
      </c>
      <c r="C10" s="4">
        <v>63037</v>
      </c>
      <c r="D10" s="4">
        <v>64903</v>
      </c>
      <c r="E10" s="4">
        <v>59221</v>
      </c>
      <c r="F10" s="4">
        <v>51177</v>
      </c>
      <c r="G10" s="4">
        <v>50438</v>
      </c>
      <c r="H10" s="4">
        <v>62662</v>
      </c>
      <c r="I10" s="4">
        <v>57645</v>
      </c>
      <c r="J10" s="4">
        <v>61126</v>
      </c>
      <c r="K10" s="4">
        <v>61710</v>
      </c>
      <c r="L10" s="4">
        <v>61348</v>
      </c>
      <c r="M10" s="4">
        <v>63716</v>
      </c>
      <c r="N10" s="4">
        <v>60824</v>
      </c>
      <c r="O10" s="4">
        <v>60083</v>
      </c>
      <c r="P10" s="4">
        <v>67753</v>
      </c>
      <c r="Q10" s="4">
        <v>62587</v>
      </c>
      <c r="R10" s="4">
        <v>60238</v>
      </c>
      <c r="S10" s="4">
        <v>68661</v>
      </c>
      <c r="T10" s="4">
        <v>65017</v>
      </c>
      <c r="U10" s="4">
        <v>69243</v>
      </c>
      <c r="V10" s="4">
        <v>66408</v>
      </c>
      <c r="W10" s="4">
        <v>68436</v>
      </c>
      <c r="X10" s="4">
        <v>70900</v>
      </c>
      <c r="Y10" s="4">
        <v>69926</v>
      </c>
      <c r="Z10" s="4">
        <v>66933</v>
      </c>
      <c r="AA10" s="4">
        <v>64477</v>
      </c>
      <c r="AB10" s="4">
        <v>73210</v>
      </c>
      <c r="AC10" s="4">
        <v>63543</v>
      </c>
      <c r="AD10" s="4">
        <v>72086</v>
      </c>
      <c r="AE10" s="4">
        <v>68843</v>
      </c>
      <c r="AF10" s="4">
        <v>68779</v>
      </c>
      <c r="AG10" s="4">
        <v>72893</v>
      </c>
      <c r="AH10" s="4">
        <v>68452</v>
      </c>
      <c r="AI10" s="4">
        <v>66554</v>
      </c>
      <c r="AJ10" s="4">
        <v>66262</v>
      </c>
      <c r="AK10" s="4">
        <v>64601</v>
      </c>
      <c r="AL10" s="4">
        <v>66708</v>
      </c>
      <c r="AM10" s="4">
        <v>63165</v>
      </c>
      <c r="AN10" s="4">
        <v>71702</v>
      </c>
      <c r="AO10" s="4">
        <v>58077</v>
      </c>
      <c r="AP10" s="4">
        <v>73313</v>
      </c>
      <c r="AQ10" s="4">
        <v>72724</v>
      </c>
      <c r="AR10" s="4">
        <v>68981</v>
      </c>
      <c r="AS10" s="4">
        <v>71074</v>
      </c>
      <c r="AT10" s="4">
        <v>67449</v>
      </c>
      <c r="AU10" s="4">
        <v>71474</v>
      </c>
      <c r="AV10" s="4">
        <v>71767</v>
      </c>
      <c r="AW10" s="4">
        <v>68207</v>
      </c>
      <c r="AX10" s="4">
        <v>73726</v>
      </c>
      <c r="AY10" s="4">
        <v>68882</v>
      </c>
      <c r="AZ10" s="4">
        <v>65756</v>
      </c>
      <c r="BA10" s="4">
        <v>70834</v>
      </c>
      <c r="BB10" s="4">
        <v>71007</v>
      </c>
      <c r="BC10" s="4">
        <v>63763</v>
      </c>
      <c r="BD10" s="4">
        <v>71317</v>
      </c>
      <c r="BE10" s="4">
        <v>70530</v>
      </c>
      <c r="BF10" s="4">
        <v>68560</v>
      </c>
      <c r="BG10" s="4">
        <v>75836</v>
      </c>
      <c r="BH10" s="4">
        <v>69640</v>
      </c>
      <c r="BI10" s="4">
        <v>69652</v>
      </c>
      <c r="BJ10" s="4">
        <v>74806</v>
      </c>
      <c r="BK10" s="4">
        <v>67500</v>
      </c>
      <c r="BL10" s="4">
        <v>72912</v>
      </c>
      <c r="BM10" s="4">
        <v>72066</v>
      </c>
      <c r="BN10" s="4">
        <v>76456</v>
      </c>
      <c r="BO10" s="4">
        <v>65757</v>
      </c>
      <c r="BP10" s="4">
        <v>75545</v>
      </c>
      <c r="BQ10" s="4">
        <v>70194</v>
      </c>
      <c r="BR10" s="4">
        <v>70858</v>
      </c>
      <c r="BS10" s="4">
        <v>74266</v>
      </c>
      <c r="BT10" s="4">
        <v>68754</v>
      </c>
      <c r="BU10" s="4">
        <v>73588</v>
      </c>
      <c r="BV10" s="4">
        <v>64787</v>
      </c>
    </row>
    <row r="11" spans="1:74" ht="15">
      <c r="A11" s="1" t="s">
        <v>83</v>
      </c>
      <c r="B11" s="5">
        <v>201102</v>
      </c>
      <c r="C11" s="5">
        <v>190820</v>
      </c>
      <c r="D11" s="5">
        <v>196446</v>
      </c>
      <c r="E11" s="5">
        <v>174169</v>
      </c>
      <c r="F11" s="5">
        <v>159547</v>
      </c>
      <c r="G11" s="5">
        <v>155164</v>
      </c>
      <c r="H11" s="5">
        <v>186562</v>
      </c>
      <c r="I11" s="5">
        <v>173254</v>
      </c>
      <c r="J11" s="5">
        <v>188418</v>
      </c>
      <c r="K11" s="5">
        <v>189169</v>
      </c>
      <c r="L11" s="5">
        <v>180044</v>
      </c>
      <c r="M11" s="5">
        <v>195941</v>
      </c>
      <c r="N11" s="5">
        <v>178266</v>
      </c>
      <c r="O11" s="5">
        <v>179098</v>
      </c>
      <c r="P11" s="5">
        <v>200480</v>
      </c>
      <c r="Q11" s="5">
        <v>185344</v>
      </c>
      <c r="R11" s="5">
        <v>175786</v>
      </c>
      <c r="S11" s="5">
        <v>198340</v>
      </c>
      <c r="T11" s="5">
        <v>191243</v>
      </c>
      <c r="U11" s="5">
        <v>198442</v>
      </c>
      <c r="V11" s="5">
        <v>204893</v>
      </c>
      <c r="W11" s="5">
        <v>203564</v>
      </c>
      <c r="X11" s="5">
        <v>206354</v>
      </c>
      <c r="Y11" s="5">
        <v>208668</v>
      </c>
      <c r="Z11" s="5">
        <v>186735</v>
      </c>
      <c r="AA11" s="5">
        <v>186805</v>
      </c>
      <c r="AB11" s="5">
        <v>203293</v>
      </c>
      <c r="AC11" s="5">
        <v>184248</v>
      </c>
      <c r="AD11" s="5">
        <v>206819</v>
      </c>
      <c r="AE11" s="5">
        <v>201284</v>
      </c>
      <c r="AF11" s="5">
        <v>205098</v>
      </c>
      <c r="AG11" s="5">
        <v>208689</v>
      </c>
      <c r="AH11" s="5">
        <v>202393</v>
      </c>
      <c r="AI11" s="5">
        <v>192963</v>
      </c>
      <c r="AJ11" s="5">
        <v>192321</v>
      </c>
      <c r="AK11" s="5">
        <v>193286</v>
      </c>
      <c r="AL11" s="5">
        <v>185879</v>
      </c>
      <c r="AM11" s="5">
        <v>184432</v>
      </c>
      <c r="AN11" s="5">
        <v>205953</v>
      </c>
      <c r="AO11" s="5">
        <v>173474</v>
      </c>
      <c r="AP11" s="5">
        <v>207644</v>
      </c>
      <c r="AQ11" s="5">
        <v>207032</v>
      </c>
      <c r="AR11" s="5">
        <v>193542</v>
      </c>
      <c r="AS11" s="5">
        <v>206596</v>
      </c>
      <c r="AT11" s="5">
        <v>199738</v>
      </c>
      <c r="AU11" s="5">
        <v>203843</v>
      </c>
      <c r="AV11" s="5">
        <v>205051</v>
      </c>
      <c r="AW11" s="5">
        <v>199371</v>
      </c>
      <c r="AX11" s="5">
        <v>212001</v>
      </c>
      <c r="AY11" s="5">
        <v>207001</v>
      </c>
      <c r="AZ11" s="5">
        <v>192774</v>
      </c>
      <c r="BA11" s="5">
        <v>205295</v>
      </c>
      <c r="BB11" s="5">
        <v>204801</v>
      </c>
      <c r="BC11" s="5">
        <v>180451</v>
      </c>
      <c r="BD11" s="5">
        <v>209203</v>
      </c>
      <c r="BE11" s="5">
        <v>208553</v>
      </c>
      <c r="BF11" s="5">
        <v>196897</v>
      </c>
      <c r="BG11" s="5">
        <v>216928</v>
      </c>
      <c r="BH11" s="5">
        <v>198017</v>
      </c>
      <c r="BI11" s="5">
        <v>201991</v>
      </c>
      <c r="BJ11" s="5">
        <v>218096</v>
      </c>
      <c r="BK11" s="5">
        <v>198988</v>
      </c>
      <c r="BL11" s="5">
        <v>212062</v>
      </c>
      <c r="BM11" s="5">
        <v>207049</v>
      </c>
      <c r="BN11" s="5">
        <v>221966</v>
      </c>
      <c r="BO11" s="5">
        <v>197288</v>
      </c>
      <c r="BP11" s="5">
        <v>224144</v>
      </c>
      <c r="BQ11" s="5">
        <v>206311</v>
      </c>
      <c r="BR11" s="5">
        <v>202272</v>
      </c>
      <c r="BS11" s="5">
        <v>211069</v>
      </c>
      <c r="BT11" s="5">
        <v>193551</v>
      </c>
      <c r="BU11" s="5">
        <v>204801</v>
      </c>
      <c r="BV11" s="5">
        <v>179068</v>
      </c>
    </row>
    <row r="12" spans="1:74" ht="15">
      <c r="A12" s="1" t="s">
        <v>84</v>
      </c>
    </row>
    <row r="14" spans="1:74" ht="15">
      <c r="A14" s="13" t="s">
        <v>87</v>
      </c>
    </row>
    <row r="15" spans="1:74" ht="15">
      <c r="A15" s="6" t="s">
        <v>0</v>
      </c>
      <c r="B15" s="6">
        <v>2020</v>
      </c>
      <c r="C15" s="6">
        <v>2021</v>
      </c>
      <c r="D15" s="6">
        <v>2022</v>
      </c>
      <c r="E15" s="6">
        <v>2023</v>
      </c>
      <c r="F15" s="6">
        <v>2024</v>
      </c>
      <c r="G15" s="6">
        <v>2025</v>
      </c>
      <c r="H15" s="6">
        <v>2026</v>
      </c>
      <c r="I15" s="6" t="s">
        <v>82</v>
      </c>
      <c r="R15" s="2"/>
    </row>
    <row r="16" spans="1:74">
      <c r="A16" s="7" t="s">
        <v>74</v>
      </c>
      <c r="B16" s="11">
        <f t="shared" ref="B16:B23" si="0">+SUM(B3:M3)</f>
        <v>36308</v>
      </c>
      <c r="C16" s="11">
        <f t="shared" ref="C16:C23" si="1">+SUM(N3:Y3)</f>
        <v>37938</v>
      </c>
      <c r="D16" s="11">
        <f t="shared" ref="D16:D23" si="2">+SUM(Z3:AK3)</f>
        <v>49063</v>
      </c>
      <c r="E16" s="11">
        <f t="shared" ref="E16:E23" si="3">+SUM(AL3:AW3)</f>
        <v>49642</v>
      </c>
      <c r="F16" s="11">
        <f t="shared" ref="F16:F23" si="4">+SUM(AX3:BI3)</f>
        <v>52585</v>
      </c>
      <c r="G16" s="11">
        <f t="shared" ref="G16:G23" si="5">+SUM(BJ3:BU3)</f>
        <v>51103</v>
      </c>
      <c r="H16" s="11">
        <f t="shared" ref="H16:H23" si="6">+BV3</f>
        <v>3352</v>
      </c>
      <c r="I16" s="12">
        <f>+SUM(B16:H16)</f>
        <v>279991</v>
      </c>
      <c r="R16" s="4"/>
    </row>
    <row r="17" spans="1:18">
      <c r="A17" s="7" t="s">
        <v>75</v>
      </c>
      <c r="B17" s="11">
        <f t="shared" si="0"/>
        <v>608798</v>
      </c>
      <c r="C17" s="11">
        <f t="shared" si="1"/>
        <v>636689</v>
      </c>
      <c r="D17" s="11">
        <f t="shared" si="2"/>
        <v>644559</v>
      </c>
      <c r="E17" s="11">
        <f t="shared" si="3"/>
        <v>634496</v>
      </c>
      <c r="F17" s="11">
        <f t="shared" si="4"/>
        <v>649486</v>
      </c>
      <c r="G17" s="11">
        <f t="shared" si="5"/>
        <v>657639</v>
      </c>
      <c r="H17" s="11">
        <f t="shared" si="6"/>
        <v>49665</v>
      </c>
      <c r="I17" s="12">
        <f t="shared" ref="I17:I23" si="7">+SUM(B17:H17)</f>
        <v>3881332</v>
      </c>
      <c r="R17" s="4"/>
    </row>
    <row r="18" spans="1:18">
      <c r="A18" s="7" t="s">
        <v>76</v>
      </c>
      <c r="B18" s="11">
        <f t="shared" si="0"/>
        <v>83198</v>
      </c>
      <c r="C18" s="11">
        <f t="shared" si="1"/>
        <v>94402</v>
      </c>
      <c r="D18" s="11">
        <f t="shared" si="2"/>
        <v>77022</v>
      </c>
      <c r="E18" s="11">
        <f t="shared" si="3"/>
        <v>74066</v>
      </c>
      <c r="F18" s="11">
        <f t="shared" si="4"/>
        <v>77216</v>
      </c>
      <c r="G18" s="11">
        <f t="shared" si="5"/>
        <v>91731</v>
      </c>
      <c r="H18" s="11">
        <f t="shared" si="6"/>
        <v>6180</v>
      </c>
      <c r="I18" s="12">
        <f t="shared" si="7"/>
        <v>503815</v>
      </c>
      <c r="R18" s="4"/>
    </row>
    <row r="19" spans="1:18">
      <c r="A19" s="7" t="s">
        <v>77</v>
      </c>
      <c r="B19" s="11">
        <f t="shared" si="0"/>
        <v>10471</v>
      </c>
      <c r="C19" s="11">
        <f t="shared" si="1"/>
        <v>10960</v>
      </c>
      <c r="D19" s="11">
        <f t="shared" si="2"/>
        <v>10604</v>
      </c>
      <c r="E19" s="11">
        <f t="shared" si="3"/>
        <v>10180</v>
      </c>
      <c r="F19" s="11">
        <f t="shared" si="4"/>
        <v>10118</v>
      </c>
      <c r="G19" s="11">
        <f t="shared" si="5"/>
        <v>10357</v>
      </c>
      <c r="H19" s="11">
        <f t="shared" si="6"/>
        <v>758</v>
      </c>
      <c r="I19" s="12">
        <f t="shared" si="7"/>
        <v>63448</v>
      </c>
      <c r="R19" s="4"/>
    </row>
    <row r="20" spans="1:18">
      <c r="A20" s="7" t="s">
        <v>78</v>
      </c>
      <c r="B20" s="11">
        <f t="shared" si="0"/>
        <v>19336</v>
      </c>
      <c r="C20" s="11">
        <f t="shared" si="1"/>
        <v>19933</v>
      </c>
      <c r="D20" s="11">
        <f t="shared" si="2"/>
        <v>20081</v>
      </c>
      <c r="E20" s="11">
        <f t="shared" si="3"/>
        <v>22269</v>
      </c>
      <c r="F20" s="11">
        <f t="shared" si="4"/>
        <v>28329</v>
      </c>
      <c r="G20" s="11">
        <f t="shared" si="5"/>
        <v>31188</v>
      </c>
      <c r="H20" s="11">
        <f t="shared" si="6"/>
        <v>2119</v>
      </c>
      <c r="I20" s="12">
        <f t="shared" si="7"/>
        <v>143255</v>
      </c>
      <c r="R20" s="4"/>
    </row>
    <row r="21" spans="1:18">
      <c r="A21" s="7" t="s">
        <v>79</v>
      </c>
      <c r="B21" s="11">
        <f t="shared" si="0"/>
        <v>98235</v>
      </c>
      <c r="C21" s="11">
        <f t="shared" si="1"/>
        <v>114961</v>
      </c>
      <c r="D21" s="11">
        <f t="shared" si="2"/>
        <v>114358</v>
      </c>
      <c r="E21" s="11">
        <f t="shared" si="3"/>
        <v>108256</v>
      </c>
      <c r="F21" s="11">
        <f t="shared" si="4"/>
        <v>112522</v>
      </c>
      <c r="G21" s="11">
        <f t="shared" si="5"/>
        <v>120245</v>
      </c>
      <c r="H21" s="11">
        <f t="shared" si="6"/>
        <v>7076</v>
      </c>
      <c r="I21" s="12">
        <f t="shared" si="7"/>
        <v>675653</v>
      </c>
      <c r="R21" s="4"/>
    </row>
    <row r="22" spans="1:18">
      <c r="A22" s="7" t="s">
        <v>80</v>
      </c>
      <c r="B22" s="11">
        <f t="shared" si="0"/>
        <v>611156</v>
      </c>
      <c r="C22" s="11">
        <f t="shared" si="1"/>
        <v>625519</v>
      </c>
      <c r="D22" s="11">
        <f t="shared" si="2"/>
        <v>631614</v>
      </c>
      <c r="E22" s="11">
        <f t="shared" si="3"/>
        <v>649005</v>
      </c>
      <c r="F22" s="11">
        <f t="shared" si="4"/>
        <v>664153</v>
      </c>
      <c r="G22" s="11">
        <f t="shared" si="5"/>
        <v>672632</v>
      </c>
      <c r="H22" s="11">
        <f t="shared" si="6"/>
        <v>45131</v>
      </c>
      <c r="I22" s="12">
        <f t="shared" si="7"/>
        <v>3899210</v>
      </c>
      <c r="R22" s="4"/>
    </row>
    <row r="23" spans="1:18">
      <c r="A23" s="7" t="s">
        <v>81</v>
      </c>
      <c r="B23" s="11">
        <f t="shared" si="0"/>
        <v>723134</v>
      </c>
      <c r="C23" s="11">
        <f t="shared" si="1"/>
        <v>790076</v>
      </c>
      <c r="D23" s="11">
        <f t="shared" si="2"/>
        <v>816633</v>
      </c>
      <c r="E23" s="11">
        <f t="shared" si="3"/>
        <v>824641</v>
      </c>
      <c r="F23" s="11">
        <f t="shared" si="4"/>
        <v>839503</v>
      </c>
      <c r="G23" s="11">
        <f t="shared" si="5"/>
        <v>862702</v>
      </c>
      <c r="H23" s="11">
        <f t="shared" si="6"/>
        <v>64787</v>
      </c>
      <c r="I23" s="12">
        <f t="shared" si="7"/>
        <v>4921476</v>
      </c>
      <c r="R23" s="4"/>
    </row>
    <row r="24" spans="1:18" ht="15">
      <c r="A24" s="9" t="s">
        <v>83</v>
      </c>
      <c r="B24" s="12">
        <f>+SUM(B16:B23)</f>
        <v>2190636</v>
      </c>
      <c r="C24" s="12">
        <f t="shared" ref="C24:I24" si="8">+SUM(C16:C23)</f>
        <v>2330478</v>
      </c>
      <c r="D24" s="12">
        <f t="shared" si="8"/>
        <v>2363934</v>
      </c>
      <c r="E24" s="12">
        <f t="shared" si="8"/>
        <v>2372555</v>
      </c>
      <c r="F24" s="12">
        <f t="shared" si="8"/>
        <v>2433912</v>
      </c>
      <c r="G24" s="12">
        <f t="shared" si="8"/>
        <v>2497597</v>
      </c>
      <c r="H24" s="12">
        <f t="shared" si="8"/>
        <v>179068</v>
      </c>
      <c r="I24" s="12">
        <f t="shared" si="8"/>
        <v>14368180</v>
      </c>
      <c r="R24" s="3"/>
    </row>
    <row r="25" spans="1:18" ht="15">
      <c r="A25" s="1" t="s">
        <v>84</v>
      </c>
    </row>
    <row r="28" spans="1:18" ht="15">
      <c r="A28" s="13" t="s">
        <v>86</v>
      </c>
    </row>
    <row r="29" spans="1:18" ht="15">
      <c r="A29" s="6" t="s">
        <v>0</v>
      </c>
      <c r="B29" s="6">
        <v>2020</v>
      </c>
      <c r="C29" s="6">
        <v>2021</v>
      </c>
      <c r="D29" s="6">
        <v>2022</v>
      </c>
      <c r="E29" s="6">
        <v>2023</v>
      </c>
      <c r="F29" s="6">
        <v>2024</v>
      </c>
      <c r="G29" s="6">
        <v>2025</v>
      </c>
    </row>
    <row r="30" spans="1:18">
      <c r="A30" s="7" t="s">
        <v>74</v>
      </c>
      <c r="B30" s="8" t="s">
        <v>85</v>
      </c>
      <c r="C30" s="8">
        <f t="shared" ref="C30:G38" si="9">(+C16/B16)-1</f>
        <v>4.4893687341632793E-2</v>
      </c>
      <c r="D30" s="8">
        <f t="shared" si="9"/>
        <v>0.29324160472349625</v>
      </c>
      <c r="E30" s="8">
        <f t="shared" si="9"/>
        <v>1.1801153618816729E-2</v>
      </c>
      <c r="F30" s="8">
        <f t="shared" si="9"/>
        <v>5.9284476854276624E-2</v>
      </c>
      <c r="G30" s="8">
        <f t="shared" si="9"/>
        <v>-2.8182941903584724E-2</v>
      </c>
    </row>
    <row r="31" spans="1:18">
      <c r="A31" s="7" t="s">
        <v>75</v>
      </c>
      <c r="B31" s="8" t="s">
        <v>85</v>
      </c>
      <c r="C31" s="8">
        <f t="shared" si="9"/>
        <v>4.5813225404814029E-2</v>
      </c>
      <c r="D31" s="8">
        <f t="shared" si="9"/>
        <v>1.2360822944954331E-2</v>
      </c>
      <c r="E31" s="8">
        <f t="shared" si="9"/>
        <v>-1.5612224792454943E-2</v>
      </c>
      <c r="F31" s="8">
        <f t="shared" si="9"/>
        <v>2.3625050433730088E-2</v>
      </c>
      <c r="G31" s="8">
        <f t="shared" si="9"/>
        <v>1.2553003451960532E-2</v>
      </c>
    </row>
    <row r="32" spans="1:18">
      <c r="A32" s="7" t="s">
        <v>76</v>
      </c>
      <c r="B32" s="8" t="s">
        <v>85</v>
      </c>
      <c r="C32" s="8">
        <f t="shared" si="9"/>
        <v>0.13466669871871928</v>
      </c>
      <c r="D32" s="8">
        <f t="shared" si="9"/>
        <v>-0.18410626893498017</v>
      </c>
      <c r="E32" s="8">
        <f t="shared" si="9"/>
        <v>-3.8378645062449701E-2</v>
      </c>
      <c r="F32" s="8">
        <f t="shared" si="9"/>
        <v>4.2529635730294668E-2</v>
      </c>
      <c r="G32" s="8">
        <f t="shared" si="9"/>
        <v>0.18797917530045583</v>
      </c>
    </row>
    <row r="33" spans="1:7">
      <c r="A33" s="7" t="s">
        <v>77</v>
      </c>
      <c r="B33" s="8" t="s">
        <v>85</v>
      </c>
      <c r="C33" s="8">
        <f t="shared" si="9"/>
        <v>4.6700410658007785E-2</v>
      </c>
      <c r="D33" s="8">
        <f t="shared" si="9"/>
        <v>-3.2481751824817495E-2</v>
      </c>
      <c r="E33" s="8">
        <f t="shared" si="9"/>
        <v>-3.998491135420601E-2</v>
      </c>
      <c r="F33" s="8">
        <f t="shared" si="9"/>
        <v>-6.0903732809429734E-3</v>
      </c>
      <c r="G33" s="8">
        <f t="shared" si="9"/>
        <v>2.3621269025499103E-2</v>
      </c>
    </row>
    <row r="34" spans="1:7">
      <c r="A34" s="7" t="s">
        <v>78</v>
      </c>
      <c r="B34" s="8" t="s">
        <v>85</v>
      </c>
      <c r="C34" s="8">
        <f t="shared" si="9"/>
        <v>3.0875051717004443E-2</v>
      </c>
      <c r="D34" s="8">
        <f t="shared" si="9"/>
        <v>7.4248733256407906E-3</v>
      </c>
      <c r="E34" s="8">
        <f t="shared" si="9"/>
        <v>0.10895871719535877</v>
      </c>
      <c r="F34" s="8">
        <f t="shared" si="9"/>
        <v>0.27212717230230354</v>
      </c>
      <c r="G34" s="8">
        <f t="shared" si="9"/>
        <v>0.10092131737795196</v>
      </c>
    </row>
    <row r="35" spans="1:7">
      <c r="A35" s="7" t="s">
        <v>79</v>
      </c>
      <c r="B35" s="8" t="s">
        <v>85</v>
      </c>
      <c r="C35" s="8">
        <f t="shared" si="9"/>
        <v>0.17026518043467198</v>
      </c>
      <c r="D35" s="8">
        <f t="shared" si="9"/>
        <v>-5.2452570871860393E-3</v>
      </c>
      <c r="E35" s="8">
        <f t="shared" si="9"/>
        <v>-5.3358750590251636E-2</v>
      </c>
      <c r="F35" s="8">
        <f t="shared" si="9"/>
        <v>3.9406591782441547E-2</v>
      </c>
      <c r="G35" s="8">
        <f t="shared" si="9"/>
        <v>6.8635466842039694E-2</v>
      </c>
    </row>
    <row r="36" spans="1:7">
      <c r="A36" s="7" t="s">
        <v>80</v>
      </c>
      <c r="B36" s="8" t="s">
        <v>85</v>
      </c>
      <c r="C36" s="8">
        <f t="shared" si="9"/>
        <v>2.350136462703456E-2</v>
      </c>
      <c r="D36" s="8">
        <f t="shared" si="9"/>
        <v>9.7439086582502554E-3</v>
      </c>
      <c r="E36" s="8">
        <f t="shared" si="9"/>
        <v>2.7534221850687324E-2</v>
      </c>
      <c r="F36" s="8">
        <f t="shared" si="9"/>
        <v>2.3340344065145846E-2</v>
      </c>
      <c r="G36" s="8">
        <f t="shared" si="9"/>
        <v>1.2766636603312786E-2</v>
      </c>
    </row>
    <row r="37" spans="1:7">
      <c r="A37" s="7" t="s">
        <v>81</v>
      </c>
      <c r="B37" s="8" t="s">
        <v>85</v>
      </c>
      <c r="C37" s="8">
        <f t="shared" si="9"/>
        <v>9.2572054418683214E-2</v>
      </c>
      <c r="D37" s="8">
        <f t="shared" si="9"/>
        <v>3.3613222019147626E-2</v>
      </c>
      <c r="E37" s="8">
        <f t="shared" si="9"/>
        <v>9.8061185379478832E-3</v>
      </c>
      <c r="F37" s="8">
        <f t="shared" si="9"/>
        <v>1.8022387923957162E-2</v>
      </c>
      <c r="G37" s="8">
        <f t="shared" si="9"/>
        <v>2.7634207382224885E-2</v>
      </c>
    </row>
    <row r="38" spans="1:7" ht="15">
      <c r="A38" s="9" t="s">
        <v>83</v>
      </c>
      <c r="B38" s="8" t="s">
        <v>85</v>
      </c>
      <c r="C38" s="8">
        <f t="shared" si="9"/>
        <v>6.3836255772296235E-2</v>
      </c>
      <c r="D38" s="8">
        <f t="shared" si="9"/>
        <v>1.4355853176901912E-2</v>
      </c>
      <c r="E38" s="10">
        <f t="shared" si="9"/>
        <v>3.6468869266230719E-3</v>
      </c>
      <c r="F38" s="8">
        <f t="shared" si="9"/>
        <v>2.5861149688837459E-2</v>
      </c>
      <c r="G38" s="8">
        <f t="shared" si="9"/>
        <v>2.6165695390794719E-2</v>
      </c>
    </row>
  </sheetData>
  <pageMargins left="0.7" right="0.7" top="0.75" bottom="0.75" header="0.3" footer="0.3"/>
  <pageSetup paperSize="9" orientation="portrait"/>
  <ignoredErrors>
    <ignoredError sqref="B16:H16 B17:H2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A198"/>
  <sheetViews>
    <sheetView workbookViewId="0">
      <selection activeCell="A22" sqref="A22"/>
    </sheetView>
  </sheetViews>
  <sheetFormatPr baseColWidth="10" defaultRowHeight="14.25"/>
  <sheetData>
    <row r="22" spans="1:1" ht="15">
      <c r="A22" s="1" t="s">
        <v>84</v>
      </c>
    </row>
    <row r="44" spans="1:1" ht="15">
      <c r="A44" s="1" t="s">
        <v>84</v>
      </c>
    </row>
    <row r="66" spans="1:1" ht="15">
      <c r="A66" s="1" t="s">
        <v>84</v>
      </c>
    </row>
    <row r="88" spans="1:1" ht="15">
      <c r="A88" s="1" t="s">
        <v>84</v>
      </c>
    </row>
    <row r="110" spans="1:1" ht="15">
      <c r="A110" s="1" t="s">
        <v>84</v>
      </c>
    </row>
    <row r="132" spans="1:1" ht="15">
      <c r="A132" s="1" t="s">
        <v>84</v>
      </c>
    </row>
    <row r="154" spans="1:1" ht="15">
      <c r="A154" s="1" t="s">
        <v>84</v>
      </c>
    </row>
    <row r="176" spans="1:1" ht="15">
      <c r="A176" s="1" t="s">
        <v>84</v>
      </c>
    </row>
    <row r="198" spans="1:1" ht="15">
      <c r="A198" s="1" t="s">
        <v>84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Bogotá_mensual_Categoria</vt:lpstr>
      <vt:lpstr>Gráficos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2026-02-05T11:05:08Z</dcterms:created>
  <dcterms:modified xsi:type="dcterms:W3CDTF">2026-02-06T17:36:34Z</dcterms:modified>
</cp:coreProperties>
</file>